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L-3\AppData\Local\Temp\Rar$DIa676.35190\"/>
    </mc:Choice>
  </mc:AlternateContent>
  <xr:revisionPtr revIDLastSave="0" documentId="13_ncr:1_{DF65001F-E99D-4788-B969-15FBFFBB5DFD}" xr6:coauthVersionLast="47" xr6:coauthVersionMax="47" xr10:uidLastSave="{00000000-0000-0000-0000-000000000000}"/>
  <bookViews>
    <workbookView xWindow="-120" yWindow="-120" windowWidth="19440" windowHeight="11640" tabRatio="851" xr2:uid="{00000000-000D-0000-FFFF-FFFF00000000}"/>
  </bookViews>
  <sheets>
    <sheet name="RESUMO GERAL" sheetId="154" r:id="rId1"/>
    <sheet name="PO_GERAL" sheetId="158" r:id="rId2"/>
    <sheet name="MEMOCRIA DE CALCULO" sheetId="155" r:id="rId3"/>
    <sheet name="CRONOGRAMA (2)" sheetId="163" r:id="rId4"/>
    <sheet name="CRONOGRAMA" sheetId="135" r:id="rId5"/>
    <sheet name="RUAS" sheetId="160" r:id="rId6"/>
    <sheet name="BDI" sheetId="128" r:id="rId7"/>
    <sheet name="Mobilização" sheetId="146" r:id="rId8"/>
    <sheet name="COTACAO" sheetId="162" r:id="rId9"/>
    <sheet name="DesMobilização" sheetId="157" r:id="rId10"/>
    <sheet name="COMPOSIÇÃO" sheetId="156" r:id="rId11"/>
    <sheet name="LS DESONERADO" sheetId="113" r:id="rId12"/>
  </sheets>
  <externalReferences>
    <externalReference r:id="rId13"/>
    <externalReference r:id="rId14"/>
  </externalReferences>
  <definedNames>
    <definedName name="_Fill" localSheetId="2" hidden="1">#REF!</definedName>
    <definedName name="_Fill" localSheetId="0" hidden="1">#REF!</definedName>
    <definedName name="_Fill" localSheetId="5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2" hidden="1">#REF!</definedName>
    <definedName name="_Sort" localSheetId="0" hidden="1">#REF!</definedName>
    <definedName name="_Sort" localSheetId="5" hidden="1">#REF!</definedName>
    <definedName name="_Sort" hidden="1">#REF!</definedName>
    <definedName name="ACRE" hidden="1">#REF!</definedName>
    <definedName name="ademir" localSheetId="10" hidden="1">{#N/A,#N/A,FALSE,"Cronograma";#N/A,#N/A,FALSE,"Cronogr. 2"}</definedName>
    <definedName name="ademir" localSheetId="8" hidden="1">{#N/A,#N/A,FALSE,"Cronograma";#N/A,#N/A,FALSE,"Cronogr. 2"}</definedName>
    <definedName name="ademir" localSheetId="9" hidden="1">{#N/A,#N/A,FALSE,"Cronograma";#N/A,#N/A,FALSE,"Cronogr. 2"}</definedName>
    <definedName name="ademir" localSheetId="2" hidden="1">{#N/A,#N/A,FALSE,"Cronograma";#N/A,#N/A,FALSE,"Cronogr. 2"}</definedName>
    <definedName name="ademir" localSheetId="7" hidden="1">{#N/A,#N/A,FALSE,"Cronograma";#N/A,#N/A,FALSE,"Cronogr. 2"}</definedName>
    <definedName name="ademir" localSheetId="5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6">BDI!$A$1:$B$50</definedName>
    <definedName name="_xlnm.Print_Area" localSheetId="10">COMPOSIÇÃO!$A$1:$J$753</definedName>
    <definedName name="_xlnm.Print_Area" localSheetId="8">COTACAO!$A$1:$E$22</definedName>
    <definedName name="_xlnm.Print_Area" localSheetId="4">CRONOGRAMA!$A$1:$O$36</definedName>
    <definedName name="_xlnm.Print_Area" localSheetId="3">'CRONOGRAMA (2)'!$A$1:$L$29</definedName>
    <definedName name="_xlnm.Print_Area" localSheetId="9">DesMobilização!$A$1:$M$25</definedName>
    <definedName name="_xlnm.Print_Area" localSheetId="11">'LS DESONERADO'!$A$1:$G$53</definedName>
    <definedName name="_xlnm.Print_Area" localSheetId="2">'MEMOCRIA DE CALCULO'!$A$1:$O$146</definedName>
    <definedName name="_xlnm.Print_Area" localSheetId="7">Mobilização!$A$1:$M$25</definedName>
    <definedName name="_xlnm.Print_Area" localSheetId="1">PO_GERAL!$A$1:$I$45</definedName>
    <definedName name="_xlnm.Print_Area" localSheetId="0">'RESUMO GERAL'!$A$1:$D$30</definedName>
    <definedName name="_xlnm.Print_Area" localSheetId="5">RUAS!$A$1:$I$81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localSheetId="10" hidden="1">{#N/A,#N/A,FALSE,"Cronograma";#N/A,#N/A,FALSE,"Cronogr. 2"}</definedName>
    <definedName name="bosta" localSheetId="8" hidden="1">{#N/A,#N/A,FALSE,"Cronograma";#N/A,#N/A,FALSE,"Cronogr. 2"}</definedName>
    <definedName name="bosta" localSheetId="9" hidden="1">{#N/A,#N/A,FALSE,"Cronograma";#N/A,#N/A,FALSE,"Cronogr. 2"}</definedName>
    <definedName name="bosta" localSheetId="2" hidden="1">{#N/A,#N/A,FALSE,"Cronograma";#N/A,#N/A,FALSE,"Cronogr. 2"}</definedName>
    <definedName name="bosta" localSheetId="7" hidden="1">{#N/A,#N/A,FALSE,"Cronograma";#N/A,#N/A,FALSE,"Cronogr. 2"}</definedName>
    <definedName name="bosta" localSheetId="5" hidden="1">{#N/A,#N/A,FALSE,"Cronograma";#N/A,#N/A,FALSE,"Cronogr. 2"}</definedName>
    <definedName name="bosta" hidden="1">{#N/A,#N/A,FALSE,"Cronograma";#N/A,#N/A,FALSE,"Cronogr. 2"}</definedName>
    <definedName name="CA´L" localSheetId="10" hidden="1">{#N/A,#N/A,FALSE,"Cronograma";#N/A,#N/A,FALSE,"Cronogr. 2"}</definedName>
    <definedName name="CA´L" localSheetId="8" hidden="1">{#N/A,#N/A,FALSE,"Cronograma";#N/A,#N/A,FALSE,"Cronogr. 2"}</definedName>
    <definedName name="CA´L" localSheetId="9" hidden="1">{#N/A,#N/A,FALSE,"Cronograma";#N/A,#N/A,FALSE,"Cronogr. 2"}</definedName>
    <definedName name="CA´L" localSheetId="2" hidden="1">{#N/A,#N/A,FALSE,"Cronograma";#N/A,#N/A,FALSE,"Cronogr. 2"}</definedName>
    <definedName name="CA´L" localSheetId="7" hidden="1">{#N/A,#N/A,FALSE,"Cronograma";#N/A,#N/A,FALSE,"Cronogr. 2"}</definedName>
    <definedName name="CA´L" localSheetId="5" hidden="1">{#N/A,#N/A,FALSE,"Cronograma";#N/A,#N/A,FALSE,"Cronogr. 2"}</definedName>
    <definedName name="CA´L" hidden="1">{#N/A,#N/A,FALSE,"Cronograma";#N/A,#N/A,FALSE,"Cronogr. 2"}</definedName>
    <definedName name="concorrentes" localSheetId="10" hidden="1">{#N/A,#N/A,FALSE,"Cronograma";#N/A,#N/A,FALSE,"Cronogr. 2"}</definedName>
    <definedName name="concorrentes" localSheetId="8" hidden="1">{#N/A,#N/A,FALSE,"Cronograma";#N/A,#N/A,FALSE,"Cronogr. 2"}</definedName>
    <definedName name="concorrentes" localSheetId="9" hidden="1">{#N/A,#N/A,FALSE,"Cronograma";#N/A,#N/A,FALSE,"Cronogr. 2"}</definedName>
    <definedName name="concorrentes" localSheetId="2" hidden="1">{#N/A,#N/A,FALSE,"Cronograma";#N/A,#N/A,FALSE,"Cronogr. 2"}</definedName>
    <definedName name="concorrentes" localSheetId="7" hidden="1">{#N/A,#N/A,FALSE,"Cronograma";#N/A,#N/A,FALSE,"Cronogr. 2"}</definedName>
    <definedName name="concorrentes" localSheetId="5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" localSheetId="2" hidden="1">#REF!</definedName>
    <definedName name="e" localSheetId="0" hidden="1">#REF!</definedName>
    <definedName name="e" localSheetId="5" hidden="1">#REF!</definedName>
    <definedName name="e" hidden="1">#REF!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h" localSheetId="0" hidden="1">#REF!</definedName>
    <definedName name="h" hidden="1">#REF!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j" localSheetId="0" hidden="1">#REF!</definedName>
    <definedName name="j" hidden="1">#REF!</definedName>
    <definedName name="PassaExtenso" localSheetId="8">COTACAO!PassaExtenso</definedName>
    <definedName name="PassaExtenso">PassaExtenso</definedName>
    <definedName name="PassaExtenso_10" localSheetId="8">COTACAO!PassaExtenso_10</definedName>
    <definedName name="PassaExtenso_10">PassaExtenso_10</definedName>
    <definedName name="PassaExtenso_10_1">NA()</definedName>
    <definedName name="PassaExtenso_11" localSheetId="8">COTACAO!PassaExtenso</definedName>
    <definedName name="PassaExtenso_11">PassaExtenso</definedName>
    <definedName name="PassaExtenso_11_1" localSheetId="8">COTACAO!PassaExtenso_11_1</definedName>
    <definedName name="PassaExtenso_11_1">PassaExtenso_11_1</definedName>
    <definedName name="PassaExtenso_11_1_1">NA()</definedName>
    <definedName name="PassaExtenso_11_1_30" localSheetId="8">COTACAO!PassaExtenso_11_1_30</definedName>
    <definedName name="PassaExtenso_11_1_30">PassaExtenso_11_1_30</definedName>
    <definedName name="PassaExtenso_11_10" localSheetId="8">COTACAO!PassaExtenso_11_10</definedName>
    <definedName name="PassaExtenso_11_10">PassaExtenso_11_10</definedName>
    <definedName name="PassaExtenso_11_11" localSheetId="8">COTACAO!PassaExtenso_11_11</definedName>
    <definedName name="PassaExtenso_11_11">PassaExtenso_11_11</definedName>
    <definedName name="PassaExtenso_11_11_30" localSheetId="8">COTACAO!PassaExtenso_11_11_30</definedName>
    <definedName name="PassaExtenso_11_11_30">PassaExtenso_11_11_30</definedName>
    <definedName name="PassaExtenso_11_27" localSheetId="8">COTACAO!PassaExtenso_11_27</definedName>
    <definedName name="PassaExtenso_11_27">PassaExtenso_11_27</definedName>
    <definedName name="PassaExtenso_11_27_30" localSheetId="8">COTACAO!PassaExtenso_11_27_30</definedName>
    <definedName name="PassaExtenso_11_27_30">PassaExtenso_11_27_30</definedName>
    <definedName name="PassaExtenso_11_28" localSheetId="8">COTACAO!PassaExtenso_11_28</definedName>
    <definedName name="PassaExtenso_11_28">PassaExtenso_11_28</definedName>
    <definedName name="PassaExtenso_11_29" localSheetId="8">COTACAO!PassaExtenso_11_29</definedName>
    <definedName name="PassaExtenso_11_29">PassaExtenso_11_29</definedName>
    <definedName name="PassaExtenso_11_30" localSheetId="8">COTACAO!PassaExtenso_11_30</definedName>
    <definedName name="PassaExtenso_11_30">PassaExtenso_11_30</definedName>
    <definedName name="PassaExtenso_11_8" localSheetId="8">COTACAO!PassaExtenso_11_8</definedName>
    <definedName name="PassaExtenso_11_8">PassaExtenso_11_8</definedName>
    <definedName name="PassaExtenso_11_8_1" localSheetId="8">COTACAO!PassaExtenso_11_8_1</definedName>
    <definedName name="PassaExtenso_11_8_1">PassaExtenso_11_8_1</definedName>
    <definedName name="PassaExtenso_11_8_30" localSheetId="8">COTACAO!PassaExtenso_11_8_30</definedName>
    <definedName name="PassaExtenso_11_8_30">PassaExtenso_11_8_30</definedName>
    <definedName name="PassaExtenso_11_9" localSheetId="8">COTACAO!PassaExtenso_11_9</definedName>
    <definedName name="PassaExtenso_11_9">PassaExtenso_11_9</definedName>
    <definedName name="PassaExtenso_11_9_30" localSheetId="8">COTACAO!PassaExtenso_11_9_30</definedName>
    <definedName name="PassaExtenso_11_9_30">PassaExtenso_11_9_30</definedName>
    <definedName name="PassaExtenso_12">NA()</definedName>
    <definedName name="PassaExtenso_13" localSheetId="8">COTACAO!PassaExtenso_13</definedName>
    <definedName name="PassaExtenso_13">PassaExtenso_13</definedName>
    <definedName name="PassaExtenso_13_10" localSheetId="8">COTACAO!PassaExtenso_13_10</definedName>
    <definedName name="PassaExtenso_13_10">PassaExtenso_13_10</definedName>
    <definedName name="PassaExtenso_13_10_1" localSheetId="8">COTACAO!PassaExtenso_13_10_1</definedName>
    <definedName name="PassaExtenso_13_10_1">PassaExtenso_13_10_1</definedName>
    <definedName name="PassaExtenso_13_10_30" localSheetId="8">COTACAO!PassaExtenso_13_10_30</definedName>
    <definedName name="PassaExtenso_13_10_30">PassaExtenso_13_10_30</definedName>
    <definedName name="PassaExtenso_13_11" localSheetId="8">COTACAO!PassaExtenso_13_11</definedName>
    <definedName name="PassaExtenso_13_11">PassaExtenso_13_11</definedName>
    <definedName name="PassaExtenso_13_11_1" localSheetId="8">COTACAO!PassaExtenso_13_11_1</definedName>
    <definedName name="PassaExtenso_13_11_1">PassaExtenso_13_11_1</definedName>
    <definedName name="PassaExtenso_13_11_30" localSheetId="8">COTACAO!PassaExtenso_13_11_30</definedName>
    <definedName name="PassaExtenso_13_11_30">PassaExtenso_13_11_30</definedName>
    <definedName name="PassaExtenso_13_12" localSheetId="8">COTACAO!PassaExtenso_13_12</definedName>
    <definedName name="PassaExtenso_13_12">PassaExtenso_13_12</definedName>
    <definedName name="PassaExtenso_13_12_30" localSheetId="8">COTACAO!PassaExtenso_13_12_30</definedName>
    <definedName name="PassaExtenso_13_12_30">PassaExtenso_13_12_30</definedName>
    <definedName name="PassaExtenso_13_27" localSheetId="8">COTACAO!PassaExtenso_13_27</definedName>
    <definedName name="PassaExtenso_13_27">PassaExtenso_13_27</definedName>
    <definedName name="PassaExtenso_13_27_30" localSheetId="8">COTACAO!PassaExtenso_13_27_30</definedName>
    <definedName name="PassaExtenso_13_27_30">PassaExtenso_13_27_30</definedName>
    <definedName name="PassaExtenso_13_28" localSheetId="8">COTACAO!PassaExtenso_13_28</definedName>
    <definedName name="PassaExtenso_13_28">PassaExtenso_13_28</definedName>
    <definedName name="PassaExtenso_13_29" localSheetId="8">COTACAO!PassaExtenso_13_29</definedName>
    <definedName name="PassaExtenso_13_29">PassaExtenso_13_29</definedName>
    <definedName name="PassaExtenso_13_3" localSheetId="8">COTACAO!PassaExtenso_13_3</definedName>
    <definedName name="PassaExtenso_13_3">PassaExtenso_13_3</definedName>
    <definedName name="PassaExtenso_13_3_1" localSheetId="8">COTACAO!PassaExtenso_13_3_1</definedName>
    <definedName name="PassaExtenso_13_3_1">PassaExtenso_13_3_1</definedName>
    <definedName name="PassaExtenso_13_3_30" localSheetId="8">COTACAO!PassaExtenso_13_3_30</definedName>
    <definedName name="PassaExtenso_13_3_30">PassaExtenso_13_3_30</definedName>
    <definedName name="PassaExtenso_13_30" localSheetId="8">COTACAO!PassaExtenso_13_30</definedName>
    <definedName name="PassaExtenso_13_30">PassaExtenso_13_30</definedName>
    <definedName name="PassaExtenso_13_4" localSheetId="8">COTACAO!PassaExtenso_13_4</definedName>
    <definedName name="PassaExtenso_13_4">PassaExtenso_13_4</definedName>
    <definedName name="PassaExtenso_13_4_1" localSheetId="8">COTACAO!PassaExtenso_13_4_1</definedName>
    <definedName name="PassaExtenso_13_4_1">PassaExtenso_13_4_1</definedName>
    <definedName name="PassaExtenso_13_4_30" localSheetId="8">COTACAO!PassaExtenso_13_4_30</definedName>
    <definedName name="PassaExtenso_13_4_30">PassaExtenso_13_4_30</definedName>
    <definedName name="PassaExtenso_13_5" localSheetId="8">COTACAO!PassaExtenso_13_5</definedName>
    <definedName name="PassaExtenso_13_5">PassaExtenso_13_5</definedName>
    <definedName name="PassaExtenso_13_5_1" localSheetId="8">COTACAO!PassaExtenso_13_5_1</definedName>
    <definedName name="PassaExtenso_13_5_1">PassaExtenso_13_5_1</definedName>
    <definedName name="PassaExtenso_13_5_30" localSheetId="8">COTACAO!PassaExtenso_13_5_30</definedName>
    <definedName name="PassaExtenso_13_5_30">PassaExtenso_13_5_30</definedName>
    <definedName name="PassaExtenso_13_6" localSheetId="8">COTACAO!PassaExtenso_13_6</definedName>
    <definedName name="PassaExtenso_13_6">PassaExtenso_13_6</definedName>
    <definedName name="PassaExtenso_13_6_1" localSheetId="8">COTACAO!PassaExtenso_13_6_1</definedName>
    <definedName name="PassaExtenso_13_6_1">PassaExtenso_13_6_1</definedName>
    <definedName name="PassaExtenso_13_6_30" localSheetId="8">COTACAO!PassaExtenso_13_6_30</definedName>
    <definedName name="PassaExtenso_13_6_30">PassaExtenso_13_6_30</definedName>
    <definedName name="PassaExtenso_13_7" localSheetId="8">COTACAO!PassaExtenso_13_7</definedName>
    <definedName name="PassaExtenso_13_7">PassaExtenso_13_7</definedName>
    <definedName name="PassaExtenso_13_7_1" localSheetId="8">COTACAO!PassaExtenso_13_7_1</definedName>
    <definedName name="PassaExtenso_13_7_1">PassaExtenso_13_7_1</definedName>
    <definedName name="PassaExtenso_13_7_30" localSheetId="8">COTACAO!PassaExtenso_13_7_30</definedName>
    <definedName name="PassaExtenso_13_7_30">PassaExtenso_13_7_30</definedName>
    <definedName name="PassaExtenso_13_8" localSheetId="8">COTACAO!PassaExtenso_13_8</definedName>
    <definedName name="PassaExtenso_13_8">PassaExtenso_13_8</definedName>
    <definedName name="PassaExtenso_13_8_1" localSheetId="8">COTACAO!PassaExtenso_13_8_1</definedName>
    <definedName name="PassaExtenso_13_8_1">PassaExtenso_13_8_1</definedName>
    <definedName name="PassaExtenso_13_8_30" localSheetId="8">COTACAO!PassaExtenso_13_8_30</definedName>
    <definedName name="PassaExtenso_13_8_30">PassaExtenso_13_8_30</definedName>
    <definedName name="PassaExtenso_13_9" localSheetId="8">COTACAO!PassaExtenso_13_9</definedName>
    <definedName name="PassaExtenso_13_9">PassaExtenso_13_9</definedName>
    <definedName name="PassaExtenso_13_9_1" localSheetId="8">COTACAO!PassaExtenso_13_9_1</definedName>
    <definedName name="PassaExtenso_13_9_1">PassaExtenso_13_9_1</definedName>
    <definedName name="PassaExtenso_13_9_30" localSheetId="8">COTACAO!PassaExtenso_13_9_30</definedName>
    <definedName name="PassaExtenso_13_9_30">PassaExtenso_13_9_30</definedName>
    <definedName name="PassaExtenso_19" localSheetId="8">COTACAO!PassaExtenso_19</definedName>
    <definedName name="PassaExtenso_19">PassaExtenso_19</definedName>
    <definedName name="PassaExtenso_19_10" localSheetId="8">COTACAO!PassaExtenso_19_10</definedName>
    <definedName name="PassaExtenso_19_10">PassaExtenso_19_10</definedName>
    <definedName name="PassaExtenso_19_11" localSheetId="8">COTACAO!PassaExtenso_19_11</definedName>
    <definedName name="PassaExtenso_19_11">PassaExtenso_19_11</definedName>
    <definedName name="PassaExtenso_19_11_30" localSheetId="8">COTACAO!PassaExtenso_19_11_30</definedName>
    <definedName name="PassaExtenso_19_11_30">PassaExtenso_19_11_30</definedName>
    <definedName name="PassaExtenso_19_27" localSheetId="8">COTACAO!PassaExtenso_19_27</definedName>
    <definedName name="PassaExtenso_19_27">PassaExtenso_19_27</definedName>
    <definedName name="PassaExtenso_19_27_30" localSheetId="8">COTACAO!PassaExtenso_19_27_30</definedName>
    <definedName name="PassaExtenso_19_27_30">PassaExtenso_19_27_30</definedName>
    <definedName name="PassaExtenso_19_28" localSheetId="8">COTACAO!PassaExtenso_19_28</definedName>
    <definedName name="PassaExtenso_19_28">PassaExtenso_19_28</definedName>
    <definedName name="PassaExtenso_19_29" localSheetId="8">COTACAO!PassaExtenso_19_29</definedName>
    <definedName name="PassaExtenso_19_29">PassaExtenso_19_29</definedName>
    <definedName name="PassaExtenso_19_30" localSheetId="8">COTACAO!PassaExtenso_19_30</definedName>
    <definedName name="PassaExtenso_19_30">PassaExtenso_19_30</definedName>
    <definedName name="PassaExtenso_19_8" localSheetId="8">COTACAO!PassaExtenso_19_8</definedName>
    <definedName name="PassaExtenso_19_8">PassaExtenso_19_8</definedName>
    <definedName name="PassaExtenso_19_8_1" localSheetId="8">COTACAO!PassaExtenso_19_8_1</definedName>
    <definedName name="PassaExtenso_19_8_1">PassaExtenso_19_8_1</definedName>
    <definedName name="PassaExtenso_19_8_30" localSheetId="8">COTACAO!PassaExtenso_19_8_30</definedName>
    <definedName name="PassaExtenso_19_8_30">PassaExtenso_19_8_30</definedName>
    <definedName name="PassaExtenso_19_9" localSheetId="8">COTACAO!PassaExtenso_19_9</definedName>
    <definedName name="PassaExtenso_19_9">PassaExtenso_19_9</definedName>
    <definedName name="PassaExtenso_19_9_30" localSheetId="8">COTACAO!PassaExtenso_19_9_30</definedName>
    <definedName name="PassaExtenso_19_9_30">PassaExtenso_19_9_30</definedName>
    <definedName name="PassaExtenso_21" localSheetId="8">COTACAO!PassaExtenso_21</definedName>
    <definedName name="PassaExtenso_21">PassaExtenso_21</definedName>
    <definedName name="PassaExtenso_21_10" localSheetId="8">COTACAO!PassaExtenso_21_10</definedName>
    <definedName name="PassaExtenso_21_10">PassaExtenso_21_10</definedName>
    <definedName name="PassaExtenso_21_10_1" localSheetId="8">COTACAO!PassaExtenso_21_10_1</definedName>
    <definedName name="PassaExtenso_21_10_1">PassaExtenso_21_10_1</definedName>
    <definedName name="PassaExtenso_21_10_30" localSheetId="8">COTACAO!PassaExtenso_21_10_30</definedName>
    <definedName name="PassaExtenso_21_10_30">PassaExtenso_21_10_30</definedName>
    <definedName name="PassaExtenso_21_11" localSheetId="8">COTACAO!PassaExtenso_21_11</definedName>
    <definedName name="PassaExtenso_21_11">PassaExtenso_21_11</definedName>
    <definedName name="PassaExtenso_21_11_1" localSheetId="8">COTACAO!PassaExtenso_21_11_1</definedName>
    <definedName name="PassaExtenso_21_11_1">PassaExtenso_21_11_1</definedName>
    <definedName name="PassaExtenso_21_11_1_1">NA()</definedName>
    <definedName name="PassaExtenso_21_11_1_30" localSheetId="8">COTACAO!PassaExtenso_21_11_1_30</definedName>
    <definedName name="PassaExtenso_21_11_1_30">PassaExtenso_21_11_1_30</definedName>
    <definedName name="PassaExtenso_21_11_10" localSheetId="8">COTACAO!PassaExtenso_21_11_10</definedName>
    <definedName name="PassaExtenso_21_11_10">PassaExtenso_21_11_10</definedName>
    <definedName name="PassaExtenso_21_11_11" localSheetId="8">COTACAO!PassaExtenso_21_11_11</definedName>
    <definedName name="PassaExtenso_21_11_11">PassaExtenso_21_11_11</definedName>
    <definedName name="PassaExtenso_21_11_11_30" localSheetId="8">COTACAO!PassaExtenso_21_11_11_30</definedName>
    <definedName name="PassaExtenso_21_11_11_30">PassaExtenso_21_11_11_30</definedName>
    <definedName name="PassaExtenso_21_11_27" localSheetId="8">COTACAO!PassaExtenso_21_11_27</definedName>
    <definedName name="PassaExtenso_21_11_27">PassaExtenso_21_11_27</definedName>
    <definedName name="PassaExtenso_21_11_27_30" localSheetId="8">COTACAO!PassaExtenso_21_11_27_30</definedName>
    <definedName name="PassaExtenso_21_11_27_30">PassaExtenso_21_11_27_30</definedName>
    <definedName name="PassaExtenso_21_11_28" localSheetId="8">COTACAO!PassaExtenso_21_11_28</definedName>
    <definedName name="PassaExtenso_21_11_28">PassaExtenso_21_11_28</definedName>
    <definedName name="PassaExtenso_21_11_29" localSheetId="8">COTACAO!PassaExtenso_21_11_29</definedName>
    <definedName name="PassaExtenso_21_11_29">PassaExtenso_21_11_29</definedName>
    <definedName name="PassaExtenso_21_11_30" localSheetId="8">COTACAO!PassaExtenso_21_11_30</definedName>
    <definedName name="PassaExtenso_21_11_30">PassaExtenso_21_11_30</definedName>
    <definedName name="PassaExtenso_21_11_8" localSheetId="8">COTACAO!PassaExtenso_21_11_8</definedName>
    <definedName name="PassaExtenso_21_11_8">PassaExtenso_21_11_8</definedName>
    <definedName name="PassaExtenso_21_11_8_1" localSheetId="8">COTACAO!PassaExtenso_21_11_8_1</definedName>
    <definedName name="PassaExtenso_21_11_8_1">PassaExtenso_21_11_8_1</definedName>
    <definedName name="PassaExtenso_21_11_8_30" localSheetId="8">COTACAO!PassaExtenso_21_11_8_30</definedName>
    <definedName name="PassaExtenso_21_11_8_30">PassaExtenso_21_11_8_30</definedName>
    <definedName name="PassaExtenso_21_11_9" localSheetId="8">COTACAO!PassaExtenso_21_11_9</definedName>
    <definedName name="PassaExtenso_21_11_9">PassaExtenso_21_11_9</definedName>
    <definedName name="PassaExtenso_21_11_9_30" localSheetId="8">COTACAO!PassaExtenso_21_11_9_30</definedName>
    <definedName name="PassaExtenso_21_11_9_30">PassaExtenso_21_11_9_30</definedName>
    <definedName name="PassaExtenso_21_12" localSheetId="8">COTACAO!PassaExtenso_21_12</definedName>
    <definedName name="PassaExtenso_21_12">PassaExtenso_21_12</definedName>
    <definedName name="PassaExtenso_21_12_30" localSheetId="8">COTACAO!PassaExtenso_21_12_30</definedName>
    <definedName name="PassaExtenso_21_12_30">PassaExtenso_21_12_30</definedName>
    <definedName name="PassaExtenso_21_13" localSheetId="8">COTACAO!PassaExtenso_21_13</definedName>
    <definedName name="PassaExtenso_21_13">PassaExtenso_21_13</definedName>
    <definedName name="PassaExtenso_21_13_10" localSheetId="8">COTACAO!PassaExtenso_21_13_10</definedName>
    <definedName name="PassaExtenso_21_13_10">PassaExtenso_21_13_10</definedName>
    <definedName name="PassaExtenso_21_13_10_1" localSheetId="8">COTACAO!PassaExtenso_21_13_10_1</definedName>
    <definedName name="PassaExtenso_21_13_10_1">PassaExtenso_21_13_10_1</definedName>
    <definedName name="PassaExtenso_21_13_10_30" localSheetId="8">COTACAO!PassaExtenso_21_13_10_30</definedName>
    <definedName name="PassaExtenso_21_13_10_30">PassaExtenso_21_13_10_30</definedName>
    <definedName name="PassaExtenso_21_13_11" localSheetId="8">COTACAO!PassaExtenso_21_13_11</definedName>
    <definedName name="PassaExtenso_21_13_11">PassaExtenso_21_13_11</definedName>
    <definedName name="PassaExtenso_21_13_11_1" localSheetId="8">COTACAO!PassaExtenso_21_13_11_1</definedName>
    <definedName name="PassaExtenso_21_13_11_1">PassaExtenso_21_13_11_1</definedName>
    <definedName name="PassaExtenso_21_13_11_30" localSheetId="8">COTACAO!PassaExtenso_21_13_11_30</definedName>
    <definedName name="PassaExtenso_21_13_11_30">PassaExtenso_21_13_11_30</definedName>
    <definedName name="PassaExtenso_21_13_12" localSheetId="8">COTACAO!PassaExtenso_21_13_12</definedName>
    <definedName name="PassaExtenso_21_13_12">PassaExtenso_21_13_12</definedName>
    <definedName name="PassaExtenso_21_13_12_30" localSheetId="8">COTACAO!PassaExtenso_21_13_12_30</definedName>
    <definedName name="PassaExtenso_21_13_12_30">PassaExtenso_21_13_12_30</definedName>
    <definedName name="PassaExtenso_21_13_27" localSheetId="8">COTACAO!PassaExtenso_21_13_27</definedName>
    <definedName name="PassaExtenso_21_13_27">PassaExtenso_21_13_27</definedName>
    <definedName name="PassaExtenso_21_13_27_30" localSheetId="8">COTACAO!PassaExtenso_21_13_27_30</definedName>
    <definedName name="PassaExtenso_21_13_27_30">PassaExtenso_21_13_27_30</definedName>
    <definedName name="PassaExtenso_21_13_28" localSheetId="8">COTACAO!PassaExtenso_21_13_28</definedName>
    <definedName name="PassaExtenso_21_13_28">PassaExtenso_21_13_28</definedName>
    <definedName name="PassaExtenso_21_13_29" localSheetId="8">COTACAO!PassaExtenso_21_13_29</definedName>
    <definedName name="PassaExtenso_21_13_29">PassaExtenso_21_13_29</definedName>
    <definedName name="PassaExtenso_21_13_3" localSheetId="8">COTACAO!PassaExtenso_21_13_3</definedName>
    <definedName name="PassaExtenso_21_13_3">PassaExtenso_21_13_3</definedName>
    <definedName name="PassaExtenso_21_13_3_1" localSheetId="8">COTACAO!PassaExtenso_21_13_3_1</definedName>
    <definedName name="PassaExtenso_21_13_3_1">PassaExtenso_21_13_3_1</definedName>
    <definedName name="PassaExtenso_21_13_3_30" localSheetId="8">COTACAO!PassaExtenso_21_13_3_30</definedName>
    <definedName name="PassaExtenso_21_13_3_30">PassaExtenso_21_13_3_30</definedName>
    <definedName name="PassaExtenso_21_13_30" localSheetId="8">COTACAO!PassaExtenso_21_13_30</definedName>
    <definedName name="PassaExtenso_21_13_30">PassaExtenso_21_13_30</definedName>
    <definedName name="PassaExtenso_21_13_4" localSheetId="8">COTACAO!PassaExtenso_21_13_4</definedName>
    <definedName name="PassaExtenso_21_13_4">PassaExtenso_21_13_4</definedName>
    <definedName name="PassaExtenso_21_13_4_1" localSheetId="8">COTACAO!PassaExtenso_21_13_4_1</definedName>
    <definedName name="PassaExtenso_21_13_4_1">PassaExtenso_21_13_4_1</definedName>
    <definedName name="PassaExtenso_21_13_4_30" localSheetId="8">COTACAO!PassaExtenso_21_13_4_30</definedName>
    <definedName name="PassaExtenso_21_13_4_30">PassaExtenso_21_13_4_30</definedName>
    <definedName name="PassaExtenso_21_13_5" localSheetId="8">COTACAO!PassaExtenso_21_13_5</definedName>
    <definedName name="PassaExtenso_21_13_5">PassaExtenso_21_13_5</definedName>
    <definedName name="PassaExtenso_21_13_5_1" localSheetId="8">COTACAO!PassaExtenso_21_13_5_1</definedName>
    <definedName name="PassaExtenso_21_13_5_1">PassaExtenso_21_13_5_1</definedName>
    <definedName name="PassaExtenso_21_13_5_30" localSheetId="8">COTACAO!PassaExtenso_21_13_5_30</definedName>
    <definedName name="PassaExtenso_21_13_5_30">PassaExtenso_21_13_5_30</definedName>
    <definedName name="PassaExtenso_21_13_6" localSheetId="8">COTACAO!PassaExtenso_21_13_6</definedName>
    <definedName name="PassaExtenso_21_13_6">PassaExtenso_21_13_6</definedName>
    <definedName name="PassaExtenso_21_13_6_1" localSheetId="8">COTACAO!PassaExtenso_21_13_6_1</definedName>
    <definedName name="PassaExtenso_21_13_6_1">PassaExtenso_21_13_6_1</definedName>
    <definedName name="PassaExtenso_21_13_6_30" localSheetId="8">COTACAO!PassaExtenso_21_13_6_30</definedName>
    <definedName name="PassaExtenso_21_13_6_30">PassaExtenso_21_13_6_30</definedName>
    <definedName name="PassaExtenso_21_13_7" localSheetId="8">COTACAO!PassaExtenso_21_13_7</definedName>
    <definedName name="PassaExtenso_21_13_7">PassaExtenso_21_13_7</definedName>
    <definedName name="PassaExtenso_21_13_7_1" localSheetId="8">COTACAO!PassaExtenso_21_13_7_1</definedName>
    <definedName name="PassaExtenso_21_13_7_1">PassaExtenso_21_13_7_1</definedName>
    <definedName name="PassaExtenso_21_13_7_30" localSheetId="8">COTACAO!PassaExtenso_21_13_7_30</definedName>
    <definedName name="PassaExtenso_21_13_7_30">PassaExtenso_21_13_7_30</definedName>
    <definedName name="PassaExtenso_21_13_8" localSheetId="8">COTACAO!PassaExtenso_21_13_8</definedName>
    <definedName name="PassaExtenso_21_13_8">PassaExtenso_21_13_8</definedName>
    <definedName name="PassaExtenso_21_13_8_1" localSheetId="8">COTACAO!PassaExtenso_21_13_8_1</definedName>
    <definedName name="PassaExtenso_21_13_8_1">PassaExtenso_21_13_8_1</definedName>
    <definedName name="PassaExtenso_21_13_8_30" localSheetId="8">COTACAO!PassaExtenso_21_13_8_30</definedName>
    <definedName name="PassaExtenso_21_13_8_30">PassaExtenso_21_13_8_30</definedName>
    <definedName name="PassaExtenso_21_13_9" localSheetId="8">COTACAO!PassaExtenso_21_13_9</definedName>
    <definedName name="PassaExtenso_21_13_9">PassaExtenso_21_13_9</definedName>
    <definedName name="PassaExtenso_21_13_9_1" localSheetId="8">COTACAO!PassaExtenso_21_13_9_1</definedName>
    <definedName name="PassaExtenso_21_13_9_1">PassaExtenso_21_13_9_1</definedName>
    <definedName name="PassaExtenso_21_13_9_30" localSheetId="8">COTACAO!PassaExtenso_21_13_9_30</definedName>
    <definedName name="PassaExtenso_21_13_9_30">PassaExtenso_21_13_9_30</definedName>
    <definedName name="PassaExtenso_21_19" localSheetId="8">COTACAO!PassaExtenso_21_19</definedName>
    <definedName name="PassaExtenso_21_19">PassaExtenso_21_19</definedName>
    <definedName name="PassaExtenso_21_19_10" localSheetId="8">COTACAO!PassaExtenso_21_19_10</definedName>
    <definedName name="PassaExtenso_21_19_10">PassaExtenso_21_19_10</definedName>
    <definedName name="PassaExtenso_21_19_11" localSheetId="8">COTACAO!PassaExtenso_21_19_11</definedName>
    <definedName name="PassaExtenso_21_19_11">PassaExtenso_21_19_11</definedName>
    <definedName name="PassaExtenso_21_19_11_30" localSheetId="8">COTACAO!PassaExtenso_21_19_11_30</definedName>
    <definedName name="PassaExtenso_21_19_11_30">PassaExtenso_21_19_11_30</definedName>
    <definedName name="PassaExtenso_21_19_27" localSheetId="8">COTACAO!PassaExtenso_21_19_27</definedName>
    <definedName name="PassaExtenso_21_19_27">PassaExtenso_21_19_27</definedName>
    <definedName name="PassaExtenso_21_19_27_30" localSheetId="8">COTACAO!PassaExtenso_21_19_27_30</definedName>
    <definedName name="PassaExtenso_21_19_27_30">PassaExtenso_21_19_27_30</definedName>
    <definedName name="PassaExtenso_21_19_28" localSheetId="8">COTACAO!PassaExtenso_21_19_28</definedName>
    <definedName name="PassaExtenso_21_19_28">PassaExtenso_21_19_28</definedName>
    <definedName name="PassaExtenso_21_19_29" localSheetId="8">COTACAO!PassaExtenso_21_19_29</definedName>
    <definedName name="PassaExtenso_21_19_29">PassaExtenso_21_19_29</definedName>
    <definedName name="PassaExtenso_21_19_30" localSheetId="8">COTACAO!PassaExtenso_21_19_30</definedName>
    <definedName name="PassaExtenso_21_19_30">PassaExtenso_21_19_30</definedName>
    <definedName name="PassaExtenso_21_19_8" localSheetId="8">COTACAO!PassaExtenso_21_19_8</definedName>
    <definedName name="PassaExtenso_21_19_8">PassaExtenso_21_19_8</definedName>
    <definedName name="PassaExtenso_21_19_8_1" localSheetId="8">COTACAO!PassaExtenso_21_19_8_1</definedName>
    <definedName name="PassaExtenso_21_19_8_1">PassaExtenso_21_19_8_1</definedName>
    <definedName name="PassaExtenso_21_19_8_30" localSheetId="8">COTACAO!PassaExtenso_21_19_8_30</definedName>
    <definedName name="PassaExtenso_21_19_8_30">PassaExtenso_21_19_8_30</definedName>
    <definedName name="PassaExtenso_21_19_9" localSheetId="8">COTACAO!PassaExtenso_21_19_9</definedName>
    <definedName name="PassaExtenso_21_19_9">PassaExtenso_21_19_9</definedName>
    <definedName name="PassaExtenso_21_19_9_30" localSheetId="8">COTACAO!PassaExtenso_21_19_9_30</definedName>
    <definedName name="PassaExtenso_21_19_9_30">PassaExtenso_21_19_9_30</definedName>
    <definedName name="PassaExtenso_21_2" localSheetId="8">COTACAO!PassaExtenso_21_2</definedName>
    <definedName name="PassaExtenso_21_2">PassaExtenso_21_2</definedName>
    <definedName name="PassaExtenso_21_2_10" localSheetId="8">COTACAO!PassaExtenso_21_2_10</definedName>
    <definedName name="PassaExtenso_21_2_10">PassaExtenso_21_2_10</definedName>
    <definedName name="PassaExtenso_21_2_11" localSheetId="8">COTACAO!PassaExtenso_21_2_11</definedName>
    <definedName name="PassaExtenso_21_2_11">PassaExtenso_21_2_11</definedName>
    <definedName name="PassaExtenso_21_2_11_30" localSheetId="8">COTACAO!PassaExtenso_21_2_11_30</definedName>
    <definedName name="PassaExtenso_21_2_11_30">PassaExtenso_21_2_11_30</definedName>
    <definedName name="PassaExtenso_21_2_27" localSheetId="8">COTACAO!PassaExtenso_21_2_27</definedName>
    <definedName name="PassaExtenso_21_2_27">PassaExtenso_21_2_27</definedName>
    <definedName name="PassaExtenso_21_2_27_30" localSheetId="8">COTACAO!PassaExtenso_21_2_27_30</definedName>
    <definedName name="PassaExtenso_21_2_27_30">PassaExtenso_21_2_27_30</definedName>
    <definedName name="PassaExtenso_21_2_28" localSheetId="8">COTACAO!PassaExtenso_21_2_28</definedName>
    <definedName name="PassaExtenso_21_2_28">PassaExtenso_21_2_28</definedName>
    <definedName name="PassaExtenso_21_2_29" localSheetId="8">COTACAO!PassaExtenso_21_2_29</definedName>
    <definedName name="PassaExtenso_21_2_29">PassaExtenso_21_2_29</definedName>
    <definedName name="PassaExtenso_21_2_30" localSheetId="8">COTACAO!PassaExtenso_21_2_30</definedName>
    <definedName name="PassaExtenso_21_2_30">PassaExtenso_21_2_30</definedName>
    <definedName name="PassaExtenso_21_2_8" localSheetId="8">COTACAO!PassaExtenso_21_2_8</definedName>
    <definedName name="PassaExtenso_21_2_8">PassaExtenso_21_2_8</definedName>
    <definedName name="PassaExtenso_21_2_8_1" localSheetId="8">COTACAO!PassaExtenso_21_2_8_1</definedName>
    <definedName name="PassaExtenso_21_2_8_1">PassaExtenso_21_2_8_1</definedName>
    <definedName name="PassaExtenso_21_2_8_30" localSheetId="8">COTACAO!PassaExtenso_21_2_8_30</definedName>
    <definedName name="PassaExtenso_21_2_8_30">PassaExtenso_21_2_8_30</definedName>
    <definedName name="PassaExtenso_21_2_9" localSheetId="8">COTACAO!PassaExtenso_21_2_9</definedName>
    <definedName name="PassaExtenso_21_2_9">PassaExtenso_21_2_9</definedName>
    <definedName name="PassaExtenso_21_2_9_30" localSheetId="8">COTACAO!PassaExtenso_21_2_9_30</definedName>
    <definedName name="PassaExtenso_21_2_9_30">PassaExtenso_21_2_9_30</definedName>
    <definedName name="PassaExtenso_21_27" localSheetId="8">COTACAO!PassaExtenso_21_27</definedName>
    <definedName name="PassaExtenso_21_27">PassaExtenso_21_27</definedName>
    <definedName name="PassaExtenso_21_27_30" localSheetId="8">COTACAO!PassaExtenso_21_27_30</definedName>
    <definedName name="PassaExtenso_21_27_30">PassaExtenso_21_27_30</definedName>
    <definedName name="PassaExtenso_21_28" localSheetId="8">COTACAO!PassaExtenso_21_28</definedName>
    <definedName name="PassaExtenso_21_28">PassaExtenso_21_28</definedName>
    <definedName name="PassaExtenso_21_29" localSheetId="8">COTACAO!PassaExtenso_21_29</definedName>
    <definedName name="PassaExtenso_21_29">PassaExtenso_21_29</definedName>
    <definedName name="PassaExtenso_21_3" localSheetId="8">COTACAO!PassaExtenso_21_3</definedName>
    <definedName name="PassaExtenso_21_3">PassaExtenso_21_3</definedName>
    <definedName name="PassaExtenso_21_3_1" localSheetId="8">COTACAO!PassaExtenso_21_3_1</definedName>
    <definedName name="PassaExtenso_21_3_1">PassaExtenso_21_3_1</definedName>
    <definedName name="PassaExtenso_21_3_1_1">NA()</definedName>
    <definedName name="PassaExtenso_21_3_1_30" localSheetId="8">COTACAO!PassaExtenso_21_3_1_30</definedName>
    <definedName name="PassaExtenso_21_3_1_30">PassaExtenso_21_3_1_30</definedName>
    <definedName name="PassaExtenso_21_3_10" localSheetId="8">COTACAO!PassaExtenso_21_3_10</definedName>
    <definedName name="PassaExtenso_21_3_10">PassaExtenso_21_3_10</definedName>
    <definedName name="PassaExtenso_21_3_11" localSheetId="8">COTACAO!PassaExtenso_21_3_11</definedName>
    <definedName name="PassaExtenso_21_3_11">PassaExtenso_21_3_11</definedName>
    <definedName name="PassaExtenso_21_3_11_30" localSheetId="8">COTACAO!PassaExtenso_21_3_11_30</definedName>
    <definedName name="PassaExtenso_21_3_11_30">PassaExtenso_21_3_11_30</definedName>
    <definedName name="PassaExtenso_21_3_27" localSheetId="8">COTACAO!PassaExtenso_21_3_27</definedName>
    <definedName name="PassaExtenso_21_3_27">PassaExtenso_21_3_27</definedName>
    <definedName name="PassaExtenso_21_3_27_30" localSheetId="8">COTACAO!PassaExtenso_21_3_27_30</definedName>
    <definedName name="PassaExtenso_21_3_27_30">PassaExtenso_21_3_27_30</definedName>
    <definedName name="PassaExtenso_21_3_28" localSheetId="8">COTACAO!PassaExtenso_21_3_28</definedName>
    <definedName name="PassaExtenso_21_3_28">PassaExtenso_21_3_28</definedName>
    <definedName name="PassaExtenso_21_3_29" localSheetId="8">COTACAO!PassaExtenso_21_3_29</definedName>
    <definedName name="PassaExtenso_21_3_29">PassaExtenso_21_3_29</definedName>
    <definedName name="PassaExtenso_21_3_30" localSheetId="8">COTACAO!PassaExtenso_21_3_30</definedName>
    <definedName name="PassaExtenso_21_3_30">PassaExtenso_21_3_30</definedName>
    <definedName name="PassaExtenso_21_3_8" localSheetId="8">COTACAO!PassaExtenso_21_3_8</definedName>
    <definedName name="PassaExtenso_21_3_8">PassaExtenso_21_3_8</definedName>
    <definedName name="PassaExtenso_21_3_8_1" localSheetId="8">COTACAO!PassaExtenso_21_3_8_1</definedName>
    <definedName name="PassaExtenso_21_3_8_1">PassaExtenso_21_3_8_1</definedName>
    <definedName name="PassaExtenso_21_3_8_30" localSheetId="8">COTACAO!PassaExtenso_21_3_8_30</definedName>
    <definedName name="PassaExtenso_21_3_8_30">PassaExtenso_21_3_8_30</definedName>
    <definedName name="PassaExtenso_21_3_9" localSheetId="8">COTACAO!PassaExtenso_21_3_9</definedName>
    <definedName name="PassaExtenso_21_3_9">PassaExtenso_21_3_9</definedName>
    <definedName name="PassaExtenso_21_3_9_30" localSheetId="8">COTACAO!PassaExtenso_21_3_9_30</definedName>
    <definedName name="PassaExtenso_21_3_9_30">PassaExtenso_21_3_9_30</definedName>
    <definedName name="PassaExtenso_21_30" localSheetId="8">COTACAO!PassaExtenso_21_30</definedName>
    <definedName name="PassaExtenso_21_30">PassaExtenso_21_30</definedName>
    <definedName name="PassaExtenso_21_4" localSheetId="8">COTACAO!PassaExtenso_21_4</definedName>
    <definedName name="PassaExtenso_21_4">PassaExtenso_21_4</definedName>
    <definedName name="PassaExtenso_21_4_1" localSheetId="8">COTACAO!PassaExtenso_21_4_1</definedName>
    <definedName name="PassaExtenso_21_4_1">PassaExtenso_21_4_1</definedName>
    <definedName name="PassaExtenso_21_4_1_1">NA()</definedName>
    <definedName name="PassaExtenso_21_4_1_30" localSheetId="8">COTACAO!PassaExtenso_21_4_1_30</definedName>
    <definedName name="PassaExtenso_21_4_1_30">PassaExtenso_21_4_1_30</definedName>
    <definedName name="PassaExtenso_21_4_10" localSheetId="8">COTACAO!PassaExtenso_21_4_10</definedName>
    <definedName name="PassaExtenso_21_4_10">PassaExtenso_21_4_10</definedName>
    <definedName name="PassaExtenso_21_4_10_1" localSheetId="8">COTACAO!PassaExtenso_21_4_10_1</definedName>
    <definedName name="PassaExtenso_21_4_10_1">PassaExtenso_21_4_10_1</definedName>
    <definedName name="PassaExtenso_21_4_10_30" localSheetId="8">COTACAO!PassaExtenso_21_4_10_30</definedName>
    <definedName name="PassaExtenso_21_4_10_30">PassaExtenso_21_4_10_30</definedName>
    <definedName name="PassaExtenso_21_4_11" localSheetId="8">COTACAO!PassaExtenso_21_4_11</definedName>
    <definedName name="PassaExtenso_21_4_11">PassaExtenso_21_4_11</definedName>
    <definedName name="PassaExtenso_21_4_11_1" localSheetId="8">COTACAO!PassaExtenso_21_4_11_1</definedName>
    <definedName name="PassaExtenso_21_4_11_1">PassaExtenso_21_4_11_1</definedName>
    <definedName name="PassaExtenso_21_4_11_30" localSheetId="8">COTACAO!PassaExtenso_21_4_11_30</definedName>
    <definedName name="PassaExtenso_21_4_11_30">PassaExtenso_21_4_11_30</definedName>
    <definedName name="PassaExtenso_21_4_12" localSheetId="8">COTACAO!PassaExtenso_21_4_12</definedName>
    <definedName name="PassaExtenso_21_4_12">PassaExtenso_21_4_12</definedName>
    <definedName name="PassaExtenso_21_4_12_30" localSheetId="8">COTACAO!PassaExtenso_21_4_12_30</definedName>
    <definedName name="PassaExtenso_21_4_12_30">PassaExtenso_21_4_12_30</definedName>
    <definedName name="PassaExtenso_21_4_19" localSheetId="8">COTACAO!PassaExtenso_21_4_19</definedName>
    <definedName name="PassaExtenso_21_4_19">PassaExtenso_21_4_19</definedName>
    <definedName name="PassaExtenso_21_4_19_10" localSheetId="8">COTACAO!PassaExtenso_21_4_19_10</definedName>
    <definedName name="PassaExtenso_21_4_19_10">PassaExtenso_21_4_19_10</definedName>
    <definedName name="PassaExtenso_21_4_19_11" localSheetId="8">COTACAO!PassaExtenso_21_4_19_11</definedName>
    <definedName name="PassaExtenso_21_4_19_11">PassaExtenso_21_4_19_11</definedName>
    <definedName name="PassaExtenso_21_4_19_11_30" localSheetId="8">COTACAO!PassaExtenso_21_4_19_11_30</definedName>
    <definedName name="PassaExtenso_21_4_19_11_30">PassaExtenso_21_4_19_11_30</definedName>
    <definedName name="PassaExtenso_21_4_19_27" localSheetId="8">COTACAO!PassaExtenso_21_4_19_27</definedName>
    <definedName name="PassaExtenso_21_4_19_27">PassaExtenso_21_4_19_27</definedName>
    <definedName name="PassaExtenso_21_4_19_27_30" localSheetId="8">COTACAO!PassaExtenso_21_4_19_27_30</definedName>
    <definedName name="PassaExtenso_21_4_19_27_30">PassaExtenso_21_4_19_27_30</definedName>
    <definedName name="PassaExtenso_21_4_19_28" localSheetId="8">COTACAO!PassaExtenso_21_4_19_28</definedName>
    <definedName name="PassaExtenso_21_4_19_28">PassaExtenso_21_4_19_28</definedName>
    <definedName name="PassaExtenso_21_4_19_29" localSheetId="8">COTACAO!PassaExtenso_21_4_19_29</definedName>
    <definedName name="PassaExtenso_21_4_19_29">PassaExtenso_21_4_19_29</definedName>
    <definedName name="PassaExtenso_21_4_19_30" localSheetId="8">COTACAO!PassaExtenso_21_4_19_30</definedName>
    <definedName name="PassaExtenso_21_4_19_30">PassaExtenso_21_4_19_30</definedName>
    <definedName name="PassaExtenso_21_4_19_8" localSheetId="8">COTACAO!PassaExtenso_21_4_19_8</definedName>
    <definedName name="PassaExtenso_21_4_19_8">PassaExtenso_21_4_19_8</definedName>
    <definedName name="PassaExtenso_21_4_19_8_1" localSheetId="8">COTACAO!PassaExtenso_21_4_19_8_1</definedName>
    <definedName name="PassaExtenso_21_4_19_8_1">PassaExtenso_21_4_19_8_1</definedName>
    <definedName name="PassaExtenso_21_4_19_8_30" localSheetId="8">COTACAO!PassaExtenso_21_4_19_8_30</definedName>
    <definedName name="PassaExtenso_21_4_19_8_30">PassaExtenso_21_4_19_8_30</definedName>
    <definedName name="PassaExtenso_21_4_19_9" localSheetId="8">COTACAO!PassaExtenso_21_4_19_9</definedName>
    <definedName name="PassaExtenso_21_4_19_9">PassaExtenso_21_4_19_9</definedName>
    <definedName name="PassaExtenso_21_4_19_9_30" localSheetId="8">COTACAO!PassaExtenso_21_4_19_9_30</definedName>
    <definedName name="PassaExtenso_21_4_19_9_30">PassaExtenso_21_4_19_9_30</definedName>
    <definedName name="PassaExtenso_21_4_27" localSheetId="8">COTACAO!PassaExtenso_21_4_27</definedName>
    <definedName name="PassaExtenso_21_4_27">PassaExtenso_21_4_27</definedName>
    <definedName name="PassaExtenso_21_4_27_30" localSheetId="8">COTACAO!PassaExtenso_21_4_27_30</definedName>
    <definedName name="PassaExtenso_21_4_27_30">PassaExtenso_21_4_27_30</definedName>
    <definedName name="PassaExtenso_21_4_28" localSheetId="8">COTACAO!PassaExtenso_21_4_28</definedName>
    <definedName name="PassaExtenso_21_4_28">PassaExtenso_21_4_28</definedName>
    <definedName name="PassaExtenso_21_4_29" localSheetId="8">COTACAO!PassaExtenso_21_4_29</definedName>
    <definedName name="PassaExtenso_21_4_29">PassaExtenso_21_4_29</definedName>
    <definedName name="PassaExtenso_21_4_3" localSheetId="8">COTACAO!PassaExtenso_21_4_3</definedName>
    <definedName name="PassaExtenso_21_4_3">PassaExtenso_21_4_3</definedName>
    <definedName name="PassaExtenso_21_4_3_1" localSheetId="8">COTACAO!PassaExtenso_21_4_3_1</definedName>
    <definedName name="PassaExtenso_21_4_3_1">PassaExtenso_21_4_3_1</definedName>
    <definedName name="PassaExtenso_21_4_3_30" localSheetId="8">COTACAO!PassaExtenso_21_4_3_30</definedName>
    <definedName name="PassaExtenso_21_4_3_30">PassaExtenso_21_4_3_30</definedName>
    <definedName name="PassaExtenso_21_4_30" localSheetId="8">COTACAO!PassaExtenso_21_4_30</definedName>
    <definedName name="PassaExtenso_21_4_30">PassaExtenso_21_4_30</definedName>
    <definedName name="PassaExtenso_21_4_4" localSheetId="8">COTACAO!PassaExtenso_21_4_4</definedName>
    <definedName name="PassaExtenso_21_4_4">PassaExtenso_21_4_4</definedName>
    <definedName name="PassaExtenso_21_4_4_1" localSheetId="8">COTACAO!PassaExtenso_21_4_4_1</definedName>
    <definedName name="PassaExtenso_21_4_4_1">PassaExtenso_21_4_4_1</definedName>
    <definedName name="PassaExtenso_21_4_4_30" localSheetId="8">COTACAO!PassaExtenso_21_4_4_30</definedName>
    <definedName name="PassaExtenso_21_4_4_30">PassaExtenso_21_4_4_30</definedName>
    <definedName name="PassaExtenso_21_4_5" localSheetId="8">COTACAO!PassaExtenso_21_4_5</definedName>
    <definedName name="PassaExtenso_21_4_5">PassaExtenso_21_4_5</definedName>
    <definedName name="PassaExtenso_21_4_5_1" localSheetId="8">COTACAO!PassaExtenso_21_4_5_1</definedName>
    <definedName name="PassaExtenso_21_4_5_1">PassaExtenso_21_4_5_1</definedName>
    <definedName name="PassaExtenso_21_4_5_30" localSheetId="8">COTACAO!PassaExtenso_21_4_5_30</definedName>
    <definedName name="PassaExtenso_21_4_5_30">PassaExtenso_21_4_5_30</definedName>
    <definedName name="PassaExtenso_21_4_6" localSheetId="8">COTACAO!PassaExtenso_21_4_6</definedName>
    <definedName name="PassaExtenso_21_4_6">PassaExtenso_21_4_6</definedName>
    <definedName name="PassaExtenso_21_4_6_1" localSheetId="8">COTACAO!PassaExtenso_21_4_6_1</definedName>
    <definedName name="PassaExtenso_21_4_6_1">PassaExtenso_21_4_6_1</definedName>
    <definedName name="PassaExtenso_21_4_6_30" localSheetId="8">COTACAO!PassaExtenso_21_4_6_30</definedName>
    <definedName name="PassaExtenso_21_4_6_30">PassaExtenso_21_4_6_30</definedName>
    <definedName name="PassaExtenso_21_4_7" localSheetId="8">COTACAO!PassaExtenso_21_4_7</definedName>
    <definedName name="PassaExtenso_21_4_7">PassaExtenso_21_4_7</definedName>
    <definedName name="PassaExtenso_21_4_7_1" localSheetId="8">COTACAO!PassaExtenso_21_4_7_1</definedName>
    <definedName name="PassaExtenso_21_4_7_1">PassaExtenso_21_4_7_1</definedName>
    <definedName name="PassaExtenso_21_4_7_30" localSheetId="8">COTACAO!PassaExtenso_21_4_7_30</definedName>
    <definedName name="PassaExtenso_21_4_7_30">PassaExtenso_21_4_7_30</definedName>
    <definedName name="PassaExtenso_21_4_8" localSheetId="8">COTACAO!PassaExtenso_21_4_8</definedName>
    <definedName name="PassaExtenso_21_4_8">PassaExtenso_21_4_8</definedName>
    <definedName name="PassaExtenso_21_4_8_1" localSheetId="8">COTACAO!PassaExtenso_21_4_8_1</definedName>
    <definedName name="PassaExtenso_21_4_8_1">PassaExtenso_21_4_8_1</definedName>
    <definedName name="PassaExtenso_21_4_8_30" localSheetId="8">COTACAO!PassaExtenso_21_4_8_30</definedName>
    <definedName name="PassaExtenso_21_4_8_30">PassaExtenso_21_4_8_30</definedName>
    <definedName name="PassaExtenso_21_4_9" localSheetId="8">COTACAO!PassaExtenso_21_4_9</definedName>
    <definedName name="PassaExtenso_21_4_9">PassaExtenso_21_4_9</definedName>
    <definedName name="PassaExtenso_21_4_9_1" localSheetId="8">COTACAO!PassaExtenso_21_4_9_1</definedName>
    <definedName name="PassaExtenso_21_4_9_1">PassaExtenso_21_4_9_1</definedName>
    <definedName name="PassaExtenso_21_4_9_30" localSheetId="8">COTACAO!PassaExtenso_21_4_9_30</definedName>
    <definedName name="PassaExtenso_21_4_9_30">PassaExtenso_21_4_9_30</definedName>
    <definedName name="PassaExtenso_21_5" localSheetId="8">COTACAO!PassaExtenso_21_5</definedName>
    <definedName name="PassaExtenso_21_5">PassaExtenso_21_5</definedName>
    <definedName name="PassaExtenso_21_5_1" localSheetId="8">COTACAO!PassaExtenso_21_5_1</definedName>
    <definedName name="PassaExtenso_21_5_1">PassaExtenso_21_5_1</definedName>
    <definedName name="PassaExtenso_21_5_30" localSheetId="8">COTACAO!PassaExtenso_21_5_30</definedName>
    <definedName name="PassaExtenso_21_5_30">PassaExtenso_21_5_30</definedName>
    <definedName name="PassaExtenso_21_6" localSheetId="8">COTACAO!PassaExtenso_21_6</definedName>
    <definedName name="PassaExtenso_21_6">PassaExtenso_21_6</definedName>
    <definedName name="PassaExtenso_21_6_1" localSheetId="8">COTACAO!PassaExtenso_21_6_1</definedName>
    <definedName name="PassaExtenso_21_6_1">PassaExtenso_21_6_1</definedName>
    <definedName name="PassaExtenso_21_6_30" localSheetId="8">COTACAO!PassaExtenso_21_6_30</definedName>
    <definedName name="PassaExtenso_21_6_30">PassaExtenso_21_6_30</definedName>
    <definedName name="PassaExtenso_21_7" localSheetId="8">COTACAO!PassaExtenso_21_7</definedName>
    <definedName name="PassaExtenso_21_7">PassaExtenso_21_7</definedName>
    <definedName name="PassaExtenso_21_7_1" localSheetId="8">COTACAO!PassaExtenso_21_7_1</definedName>
    <definedName name="PassaExtenso_21_7_1">PassaExtenso_21_7_1</definedName>
    <definedName name="PassaExtenso_21_7_1_1">NA()</definedName>
    <definedName name="PassaExtenso_21_7_1_30" localSheetId="8">COTACAO!PassaExtenso_21_7_1_30</definedName>
    <definedName name="PassaExtenso_21_7_1_30">PassaExtenso_21_7_1_30</definedName>
    <definedName name="PassaExtenso_21_7_10" localSheetId="8">COTACAO!PassaExtenso_21_7_10</definedName>
    <definedName name="PassaExtenso_21_7_10">PassaExtenso_21_7_10</definedName>
    <definedName name="PassaExtenso_21_7_11" localSheetId="8">COTACAO!PassaExtenso_21_7_11</definedName>
    <definedName name="PassaExtenso_21_7_11">PassaExtenso_21_7_11</definedName>
    <definedName name="PassaExtenso_21_7_11_30" localSheetId="8">COTACAO!PassaExtenso_21_7_11_30</definedName>
    <definedName name="PassaExtenso_21_7_11_30">PassaExtenso_21_7_11_30</definedName>
    <definedName name="PassaExtenso_21_7_27" localSheetId="8">COTACAO!PassaExtenso_21_7_27</definedName>
    <definedName name="PassaExtenso_21_7_27">PassaExtenso_21_7_27</definedName>
    <definedName name="PassaExtenso_21_7_27_30" localSheetId="8">COTACAO!PassaExtenso_21_7_27_30</definedName>
    <definedName name="PassaExtenso_21_7_27_30">PassaExtenso_21_7_27_30</definedName>
    <definedName name="PassaExtenso_21_7_28" localSheetId="8">COTACAO!PassaExtenso_21_7_28</definedName>
    <definedName name="PassaExtenso_21_7_28">PassaExtenso_21_7_28</definedName>
    <definedName name="PassaExtenso_21_7_29" localSheetId="8">COTACAO!PassaExtenso_21_7_29</definedName>
    <definedName name="PassaExtenso_21_7_29">PassaExtenso_21_7_29</definedName>
    <definedName name="PassaExtenso_21_7_30" localSheetId="8">COTACAO!PassaExtenso_21_7_30</definedName>
    <definedName name="PassaExtenso_21_7_30">PassaExtenso_21_7_30</definedName>
    <definedName name="PassaExtenso_21_7_8" localSheetId="8">COTACAO!PassaExtenso_21_7_8</definedName>
    <definedName name="PassaExtenso_21_7_8">PassaExtenso_21_7_8</definedName>
    <definedName name="PassaExtenso_21_7_8_1" localSheetId="8">COTACAO!PassaExtenso_21_7_8_1</definedName>
    <definedName name="PassaExtenso_21_7_8_1">PassaExtenso_21_7_8_1</definedName>
    <definedName name="PassaExtenso_21_7_8_30" localSheetId="8">COTACAO!PassaExtenso_21_7_8_30</definedName>
    <definedName name="PassaExtenso_21_7_8_30">PassaExtenso_21_7_8_30</definedName>
    <definedName name="PassaExtenso_21_7_9" localSheetId="8">COTACAO!PassaExtenso_21_7_9</definedName>
    <definedName name="PassaExtenso_21_7_9">PassaExtenso_21_7_9</definedName>
    <definedName name="PassaExtenso_21_7_9_30" localSheetId="8">COTACAO!PassaExtenso_21_7_9_30</definedName>
    <definedName name="PassaExtenso_21_7_9_30">PassaExtenso_21_7_9_30</definedName>
    <definedName name="PassaExtenso_21_8" localSheetId="8">COTACAO!PassaExtenso_21_8</definedName>
    <definedName name="PassaExtenso_21_8">PassaExtenso_21_8</definedName>
    <definedName name="PassaExtenso_21_8_1" localSheetId="8">COTACAO!PassaExtenso_21_8_1</definedName>
    <definedName name="PassaExtenso_21_8_1">PassaExtenso_21_8_1</definedName>
    <definedName name="PassaExtenso_21_8_30" localSheetId="8">COTACAO!PassaExtenso_21_8_30</definedName>
    <definedName name="PassaExtenso_21_8_30">PassaExtenso_21_8_30</definedName>
    <definedName name="PassaExtenso_21_9" localSheetId="8">COTACAO!PassaExtenso_21_9</definedName>
    <definedName name="PassaExtenso_21_9">PassaExtenso_21_9</definedName>
    <definedName name="PassaExtenso_21_9_1" localSheetId="8">COTACAO!PassaExtenso_21_9_1</definedName>
    <definedName name="PassaExtenso_21_9_1">PassaExtenso_21_9_1</definedName>
    <definedName name="PassaExtenso_21_9_30" localSheetId="8">COTACAO!PassaExtenso_21_9_30</definedName>
    <definedName name="PassaExtenso_21_9_30">PassaExtenso_21_9_30</definedName>
    <definedName name="PassaExtenso_25" localSheetId="8">COTACAO!PassaExtenso_25</definedName>
    <definedName name="PassaExtenso_25">PassaExtenso_25</definedName>
    <definedName name="PassaExtenso_25_10" localSheetId="8">COTACAO!PassaExtenso_25_10</definedName>
    <definedName name="PassaExtenso_25_10">PassaExtenso_25_10</definedName>
    <definedName name="PassaExtenso_25_10_1" localSheetId="8">COTACAO!PassaExtenso_25_10_1</definedName>
    <definedName name="PassaExtenso_25_10_1">PassaExtenso_25_10_1</definedName>
    <definedName name="PassaExtenso_25_10_30" localSheetId="8">COTACAO!PassaExtenso_25_10_30</definedName>
    <definedName name="PassaExtenso_25_10_30">PassaExtenso_25_10_30</definedName>
    <definedName name="PassaExtenso_25_11" localSheetId="8">COTACAO!PassaExtenso_25_11</definedName>
    <definedName name="PassaExtenso_25_11">PassaExtenso_25_11</definedName>
    <definedName name="PassaExtenso_25_11_1" localSheetId="8">COTACAO!PassaExtenso_25_11_1</definedName>
    <definedName name="PassaExtenso_25_11_1">PassaExtenso_25_11_1</definedName>
    <definedName name="PassaExtenso_25_11_1_1">NA()</definedName>
    <definedName name="PassaExtenso_25_11_1_30" localSheetId="8">COTACAO!PassaExtenso_25_11_1_30</definedName>
    <definedName name="PassaExtenso_25_11_1_30">PassaExtenso_25_11_1_30</definedName>
    <definedName name="PassaExtenso_25_11_10" localSheetId="8">COTACAO!PassaExtenso_25_11_10</definedName>
    <definedName name="PassaExtenso_25_11_10">PassaExtenso_25_11_10</definedName>
    <definedName name="PassaExtenso_25_11_11" localSheetId="8">COTACAO!PassaExtenso_25_11_11</definedName>
    <definedName name="PassaExtenso_25_11_11">PassaExtenso_25_11_11</definedName>
    <definedName name="PassaExtenso_25_11_11_30" localSheetId="8">COTACAO!PassaExtenso_25_11_11_30</definedName>
    <definedName name="PassaExtenso_25_11_11_30">PassaExtenso_25_11_11_30</definedName>
    <definedName name="PassaExtenso_25_11_27" localSheetId="8">COTACAO!PassaExtenso_25_11_27</definedName>
    <definedName name="PassaExtenso_25_11_27">PassaExtenso_25_11_27</definedName>
    <definedName name="PassaExtenso_25_11_27_30" localSheetId="8">COTACAO!PassaExtenso_25_11_27_30</definedName>
    <definedName name="PassaExtenso_25_11_27_30">PassaExtenso_25_11_27_30</definedName>
    <definedName name="PassaExtenso_25_11_28" localSheetId="8">COTACAO!PassaExtenso_25_11_28</definedName>
    <definedName name="PassaExtenso_25_11_28">PassaExtenso_25_11_28</definedName>
    <definedName name="PassaExtenso_25_11_29" localSheetId="8">COTACAO!PassaExtenso_25_11_29</definedName>
    <definedName name="PassaExtenso_25_11_29">PassaExtenso_25_11_29</definedName>
    <definedName name="PassaExtenso_25_11_30" localSheetId="8">COTACAO!PassaExtenso_25_11_30</definedName>
    <definedName name="PassaExtenso_25_11_30">PassaExtenso_25_11_30</definedName>
    <definedName name="PassaExtenso_25_11_8" localSheetId="8">COTACAO!PassaExtenso_25_11_8</definedName>
    <definedName name="PassaExtenso_25_11_8">PassaExtenso_25_11_8</definedName>
    <definedName name="PassaExtenso_25_11_8_1" localSheetId="8">COTACAO!PassaExtenso_25_11_8_1</definedName>
    <definedName name="PassaExtenso_25_11_8_1">PassaExtenso_25_11_8_1</definedName>
    <definedName name="PassaExtenso_25_11_8_30" localSheetId="8">COTACAO!PassaExtenso_25_11_8_30</definedName>
    <definedName name="PassaExtenso_25_11_8_30">PassaExtenso_25_11_8_30</definedName>
    <definedName name="PassaExtenso_25_11_9" localSheetId="8">COTACAO!PassaExtenso_25_11_9</definedName>
    <definedName name="PassaExtenso_25_11_9">PassaExtenso_25_11_9</definedName>
    <definedName name="PassaExtenso_25_11_9_30" localSheetId="8">COTACAO!PassaExtenso_25_11_9_30</definedName>
    <definedName name="PassaExtenso_25_11_9_30">PassaExtenso_25_11_9_30</definedName>
    <definedName name="PassaExtenso_25_12" localSheetId="8">COTACAO!PassaExtenso_25_12</definedName>
    <definedName name="PassaExtenso_25_12">PassaExtenso_25_12</definedName>
    <definedName name="PassaExtenso_25_12_30" localSheetId="8">COTACAO!PassaExtenso_25_12_30</definedName>
    <definedName name="PassaExtenso_25_12_30">PassaExtenso_25_12_30</definedName>
    <definedName name="PassaExtenso_25_13" localSheetId="8">COTACAO!PassaExtenso_25_13</definedName>
    <definedName name="PassaExtenso_25_13">PassaExtenso_25_13</definedName>
    <definedName name="PassaExtenso_25_13_10" localSheetId="8">COTACAO!PassaExtenso_25_13_10</definedName>
    <definedName name="PassaExtenso_25_13_10">PassaExtenso_25_13_10</definedName>
    <definedName name="PassaExtenso_25_13_10_1" localSheetId="8">COTACAO!PassaExtenso_25_13_10_1</definedName>
    <definedName name="PassaExtenso_25_13_10_1">PassaExtenso_25_13_10_1</definedName>
    <definedName name="PassaExtenso_25_13_10_30" localSheetId="8">COTACAO!PassaExtenso_25_13_10_30</definedName>
    <definedName name="PassaExtenso_25_13_10_30">PassaExtenso_25_13_10_30</definedName>
    <definedName name="PassaExtenso_25_13_11" localSheetId="8">COTACAO!PassaExtenso_25_13_11</definedName>
    <definedName name="PassaExtenso_25_13_11">PassaExtenso_25_13_11</definedName>
    <definedName name="PassaExtenso_25_13_11_1" localSheetId="8">COTACAO!PassaExtenso_25_13_11_1</definedName>
    <definedName name="PassaExtenso_25_13_11_1">PassaExtenso_25_13_11_1</definedName>
    <definedName name="PassaExtenso_25_13_11_30" localSheetId="8">COTACAO!PassaExtenso_25_13_11_30</definedName>
    <definedName name="PassaExtenso_25_13_11_30">PassaExtenso_25_13_11_30</definedName>
    <definedName name="PassaExtenso_25_13_12" localSheetId="8">COTACAO!PassaExtenso_25_13_12</definedName>
    <definedName name="PassaExtenso_25_13_12">PassaExtenso_25_13_12</definedName>
    <definedName name="PassaExtenso_25_13_12_30" localSheetId="8">COTACAO!PassaExtenso_25_13_12_30</definedName>
    <definedName name="PassaExtenso_25_13_12_30">PassaExtenso_25_13_12_30</definedName>
    <definedName name="PassaExtenso_25_13_27" localSheetId="8">COTACAO!PassaExtenso_25_13_27</definedName>
    <definedName name="PassaExtenso_25_13_27">PassaExtenso_25_13_27</definedName>
    <definedName name="PassaExtenso_25_13_27_30" localSheetId="8">COTACAO!PassaExtenso_25_13_27_30</definedName>
    <definedName name="PassaExtenso_25_13_27_30">PassaExtenso_25_13_27_30</definedName>
    <definedName name="PassaExtenso_25_13_28" localSheetId="8">COTACAO!PassaExtenso_25_13_28</definedName>
    <definedName name="PassaExtenso_25_13_28">PassaExtenso_25_13_28</definedName>
    <definedName name="PassaExtenso_25_13_29" localSheetId="8">COTACAO!PassaExtenso_25_13_29</definedName>
    <definedName name="PassaExtenso_25_13_29">PassaExtenso_25_13_29</definedName>
    <definedName name="PassaExtenso_25_13_3" localSheetId="8">COTACAO!PassaExtenso_25_13_3</definedName>
    <definedName name="PassaExtenso_25_13_3">PassaExtenso_25_13_3</definedName>
    <definedName name="PassaExtenso_25_13_3_1" localSheetId="8">COTACAO!PassaExtenso_25_13_3_1</definedName>
    <definedName name="PassaExtenso_25_13_3_1">PassaExtenso_25_13_3_1</definedName>
    <definedName name="PassaExtenso_25_13_3_30" localSheetId="8">COTACAO!PassaExtenso_25_13_3_30</definedName>
    <definedName name="PassaExtenso_25_13_3_30">PassaExtenso_25_13_3_30</definedName>
    <definedName name="PassaExtenso_25_13_30" localSheetId="8">COTACAO!PassaExtenso_25_13_30</definedName>
    <definedName name="PassaExtenso_25_13_30">PassaExtenso_25_13_30</definedName>
    <definedName name="PassaExtenso_25_13_4" localSheetId="8">COTACAO!PassaExtenso_25_13_4</definedName>
    <definedName name="PassaExtenso_25_13_4">PassaExtenso_25_13_4</definedName>
    <definedName name="PassaExtenso_25_13_4_1" localSheetId="8">COTACAO!PassaExtenso_25_13_4_1</definedName>
    <definedName name="PassaExtenso_25_13_4_1">PassaExtenso_25_13_4_1</definedName>
    <definedName name="PassaExtenso_25_13_4_30" localSheetId="8">COTACAO!PassaExtenso_25_13_4_30</definedName>
    <definedName name="PassaExtenso_25_13_4_30">PassaExtenso_25_13_4_30</definedName>
    <definedName name="PassaExtenso_25_13_5" localSheetId="8">COTACAO!PassaExtenso_25_13_5</definedName>
    <definedName name="PassaExtenso_25_13_5">PassaExtenso_25_13_5</definedName>
    <definedName name="PassaExtenso_25_13_5_1" localSheetId="8">COTACAO!PassaExtenso_25_13_5_1</definedName>
    <definedName name="PassaExtenso_25_13_5_1">PassaExtenso_25_13_5_1</definedName>
    <definedName name="PassaExtenso_25_13_5_30" localSheetId="8">COTACAO!PassaExtenso_25_13_5_30</definedName>
    <definedName name="PassaExtenso_25_13_5_30">PassaExtenso_25_13_5_30</definedName>
    <definedName name="PassaExtenso_25_13_6" localSheetId="8">COTACAO!PassaExtenso_25_13_6</definedName>
    <definedName name="PassaExtenso_25_13_6">PassaExtenso_25_13_6</definedName>
    <definedName name="PassaExtenso_25_13_6_1" localSheetId="8">COTACAO!PassaExtenso_25_13_6_1</definedName>
    <definedName name="PassaExtenso_25_13_6_1">PassaExtenso_25_13_6_1</definedName>
    <definedName name="PassaExtenso_25_13_6_30" localSheetId="8">COTACAO!PassaExtenso_25_13_6_30</definedName>
    <definedName name="PassaExtenso_25_13_6_30">PassaExtenso_25_13_6_30</definedName>
    <definedName name="PassaExtenso_25_13_7" localSheetId="8">COTACAO!PassaExtenso_25_13_7</definedName>
    <definedName name="PassaExtenso_25_13_7">PassaExtenso_25_13_7</definedName>
    <definedName name="PassaExtenso_25_13_7_1" localSheetId="8">COTACAO!PassaExtenso_25_13_7_1</definedName>
    <definedName name="PassaExtenso_25_13_7_1">PassaExtenso_25_13_7_1</definedName>
    <definedName name="PassaExtenso_25_13_7_30" localSheetId="8">COTACAO!PassaExtenso_25_13_7_30</definedName>
    <definedName name="PassaExtenso_25_13_7_30">PassaExtenso_25_13_7_30</definedName>
    <definedName name="PassaExtenso_25_13_8" localSheetId="8">COTACAO!PassaExtenso_25_13_8</definedName>
    <definedName name="PassaExtenso_25_13_8">PassaExtenso_25_13_8</definedName>
    <definedName name="PassaExtenso_25_13_8_1" localSheetId="8">COTACAO!PassaExtenso_25_13_8_1</definedName>
    <definedName name="PassaExtenso_25_13_8_1">PassaExtenso_25_13_8_1</definedName>
    <definedName name="PassaExtenso_25_13_8_30" localSheetId="8">COTACAO!PassaExtenso_25_13_8_30</definedName>
    <definedName name="PassaExtenso_25_13_8_30">PassaExtenso_25_13_8_30</definedName>
    <definedName name="PassaExtenso_25_13_9" localSheetId="8">COTACAO!PassaExtenso_25_13_9</definedName>
    <definedName name="PassaExtenso_25_13_9">PassaExtenso_25_13_9</definedName>
    <definedName name="PassaExtenso_25_13_9_1" localSheetId="8">COTACAO!PassaExtenso_25_13_9_1</definedName>
    <definedName name="PassaExtenso_25_13_9_1">PassaExtenso_25_13_9_1</definedName>
    <definedName name="PassaExtenso_25_13_9_30" localSheetId="8">COTACAO!PassaExtenso_25_13_9_30</definedName>
    <definedName name="PassaExtenso_25_13_9_30">PassaExtenso_25_13_9_30</definedName>
    <definedName name="PassaExtenso_25_19" localSheetId="8">COTACAO!PassaExtenso_25_19</definedName>
    <definedName name="PassaExtenso_25_19">PassaExtenso_25_19</definedName>
    <definedName name="PassaExtenso_25_19_10" localSheetId="8">COTACAO!PassaExtenso_25_19_10</definedName>
    <definedName name="PassaExtenso_25_19_10">PassaExtenso_25_19_10</definedName>
    <definedName name="PassaExtenso_25_19_11" localSheetId="8">COTACAO!PassaExtenso_25_19_11</definedName>
    <definedName name="PassaExtenso_25_19_11">PassaExtenso_25_19_11</definedName>
    <definedName name="PassaExtenso_25_19_11_30" localSheetId="8">COTACAO!PassaExtenso_25_19_11_30</definedName>
    <definedName name="PassaExtenso_25_19_11_30">PassaExtenso_25_19_11_30</definedName>
    <definedName name="PassaExtenso_25_19_27" localSheetId="8">COTACAO!PassaExtenso_25_19_27</definedName>
    <definedName name="PassaExtenso_25_19_27">PassaExtenso_25_19_27</definedName>
    <definedName name="PassaExtenso_25_19_27_30" localSheetId="8">COTACAO!PassaExtenso_25_19_27_30</definedName>
    <definedName name="PassaExtenso_25_19_27_30">PassaExtenso_25_19_27_30</definedName>
    <definedName name="PassaExtenso_25_19_28" localSheetId="8">COTACAO!PassaExtenso_25_19_28</definedName>
    <definedName name="PassaExtenso_25_19_28">PassaExtenso_25_19_28</definedName>
    <definedName name="PassaExtenso_25_19_29" localSheetId="8">COTACAO!PassaExtenso_25_19_29</definedName>
    <definedName name="PassaExtenso_25_19_29">PassaExtenso_25_19_29</definedName>
    <definedName name="PassaExtenso_25_19_30" localSheetId="8">COTACAO!PassaExtenso_25_19_30</definedName>
    <definedName name="PassaExtenso_25_19_30">PassaExtenso_25_19_30</definedName>
    <definedName name="PassaExtenso_25_19_8" localSheetId="8">COTACAO!PassaExtenso_25_19_8</definedName>
    <definedName name="PassaExtenso_25_19_8">PassaExtenso_25_19_8</definedName>
    <definedName name="PassaExtenso_25_19_8_1" localSheetId="8">COTACAO!PassaExtenso_25_19_8_1</definedName>
    <definedName name="PassaExtenso_25_19_8_1">PassaExtenso_25_19_8_1</definedName>
    <definedName name="PassaExtenso_25_19_8_30" localSheetId="8">COTACAO!PassaExtenso_25_19_8_30</definedName>
    <definedName name="PassaExtenso_25_19_8_30">PassaExtenso_25_19_8_30</definedName>
    <definedName name="PassaExtenso_25_19_9" localSheetId="8">COTACAO!PassaExtenso_25_19_9</definedName>
    <definedName name="PassaExtenso_25_19_9">PassaExtenso_25_19_9</definedName>
    <definedName name="PassaExtenso_25_19_9_30" localSheetId="8">COTACAO!PassaExtenso_25_19_9_30</definedName>
    <definedName name="PassaExtenso_25_19_9_30">PassaExtenso_25_19_9_30</definedName>
    <definedName name="PassaExtenso_25_2" localSheetId="8">COTACAO!PassaExtenso_25_2</definedName>
    <definedName name="PassaExtenso_25_2">PassaExtenso_25_2</definedName>
    <definedName name="PassaExtenso_25_2_10" localSheetId="8">COTACAO!PassaExtenso_25_2_10</definedName>
    <definedName name="PassaExtenso_25_2_10">PassaExtenso_25_2_10</definedName>
    <definedName name="PassaExtenso_25_2_11" localSheetId="8">COTACAO!PassaExtenso_25_2_11</definedName>
    <definedName name="PassaExtenso_25_2_11">PassaExtenso_25_2_11</definedName>
    <definedName name="PassaExtenso_25_2_11_30" localSheetId="8">COTACAO!PassaExtenso_25_2_11_30</definedName>
    <definedName name="PassaExtenso_25_2_11_30">PassaExtenso_25_2_11_30</definedName>
    <definedName name="PassaExtenso_25_2_27" localSheetId="8">COTACAO!PassaExtenso_25_2_27</definedName>
    <definedName name="PassaExtenso_25_2_27">PassaExtenso_25_2_27</definedName>
    <definedName name="PassaExtenso_25_2_27_30" localSheetId="8">COTACAO!PassaExtenso_25_2_27_30</definedName>
    <definedName name="PassaExtenso_25_2_27_30">PassaExtenso_25_2_27_30</definedName>
    <definedName name="PassaExtenso_25_2_28" localSheetId="8">COTACAO!PassaExtenso_25_2_28</definedName>
    <definedName name="PassaExtenso_25_2_28">PassaExtenso_25_2_28</definedName>
    <definedName name="PassaExtenso_25_2_29" localSheetId="8">COTACAO!PassaExtenso_25_2_29</definedName>
    <definedName name="PassaExtenso_25_2_29">PassaExtenso_25_2_29</definedName>
    <definedName name="PassaExtenso_25_2_30" localSheetId="8">COTACAO!PassaExtenso_25_2_30</definedName>
    <definedName name="PassaExtenso_25_2_30">PassaExtenso_25_2_30</definedName>
    <definedName name="PassaExtenso_25_2_8" localSheetId="8">COTACAO!PassaExtenso_25_2_8</definedName>
    <definedName name="PassaExtenso_25_2_8">PassaExtenso_25_2_8</definedName>
    <definedName name="PassaExtenso_25_2_8_1" localSheetId="8">COTACAO!PassaExtenso_25_2_8_1</definedName>
    <definedName name="PassaExtenso_25_2_8_1">PassaExtenso_25_2_8_1</definedName>
    <definedName name="PassaExtenso_25_2_8_30" localSheetId="8">COTACAO!PassaExtenso_25_2_8_30</definedName>
    <definedName name="PassaExtenso_25_2_8_30">PassaExtenso_25_2_8_30</definedName>
    <definedName name="PassaExtenso_25_2_9" localSheetId="8">COTACAO!PassaExtenso_25_2_9</definedName>
    <definedName name="PassaExtenso_25_2_9">PassaExtenso_25_2_9</definedName>
    <definedName name="PassaExtenso_25_2_9_30" localSheetId="8">COTACAO!PassaExtenso_25_2_9_30</definedName>
    <definedName name="PassaExtenso_25_2_9_30">PassaExtenso_25_2_9_30</definedName>
    <definedName name="PassaExtenso_25_27" localSheetId="8">COTACAO!PassaExtenso_25_27</definedName>
    <definedName name="PassaExtenso_25_27">PassaExtenso_25_27</definedName>
    <definedName name="PassaExtenso_25_27_30" localSheetId="8">COTACAO!PassaExtenso_25_27_30</definedName>
    <definedName name="PassaExtenso_25_27_30">PassaExtenso_25_27_30</definedName>
    <definedName name="PassaExtenso_25_28" localSheetId="8">COTACAO!PassaExtenso_25_28</definedName>
    <definedName name="PassaExtenso_25_28">PassaExtenso_25_28</definedName>
    <definedName name="PassaExtenso_25_29" localSheetId="8">COTACAO!PassaExtenso_25_29</definedName>
    <definedName name="PassaExtenso_25_29">PassaExtenso_25_29</definedName>
    <definedName name="PassaExtenso_25_3" localSheetId="8">COTACAO!PassaExtenso_25_3</definedName>
    <definedName name="PassaExtenso_25_3">PassaExtenso_25_3</definedName>
    <definedName name="PassaExtenso_25_3_1" localSheetId="8">COTACAO!PassaExtenso_25_3_1</definedName>
    <definedName name="PassaExtenso_25_3_1">PassaExtenso_25_3_1</definedName>
    <definedName name="PassaExtenso_25_3_1_1">NA()</definedName>
    <definedName name="PassaExtenso_25_3_1_30" localSheetId="8">COTACAO!PassaExtenso_25_3_1_30</definedName>
    <definedName name="PassaExtenso_25_3_1_30">PassaExtenso_25_3_1_30</definedName>
    <definedName name="PassaExtenso_25_3_10" localSheetId="8">COTACAO!PassaExtenso_25_3_10</definedName>
    <definedName name="PassaExtenso_25_3_10">PassaExtenso_25_3_10</definedName>
    <definedName name="PassaExtenso_25_3_11" localSheetId="8">COTACAO!PassaExtenso_25_3_11</definedName>
    <definedName name="PassaExtenso_25_3_11">PassaExtenso_25_3_11</definedName>
    <definedName name="PassaExtenso_25_3_11_30" localSheetId="8">COTACAO!PassaExtenso_25_3_11_30</definedName>
    <definedName name="PassaExtenso_25_3_11_30">PassaExtenso_25_3_11_30</definedName>
    <definedName name="PassaExtenso_25_3_27" localSheetId="8">COTACAO!PassaExtenso_25_3_27</definedName>
    <definedName name="PassaExtenso_25_3_27">PassaExtenso_25_3_27</definedName>
    <definedName name="PassaExtenso_25_3_27_30" localSheetId="8">COTACAO!PassaExtenso_25_3_27_30</definedName>
    <definedName name="PassaExtenso_25_3_27_30">PassaExtenso_25_3_27_30</definedName>
    <definedName name="PassaExtenso_25_3_28" localSheetId="8">COTACAO!PassaExtenso_25_3_28</definedName>
    <definedName name="PassaExtenso_25_3_28">PassaExtenso_25_3_28</definedName>
    <definedName name="PassaExtenso_25_3_29" localSheetId="8">COTACAO!PassaExtenso_25_3_29</definedName>
    <definedName name="PassaExtenso_25_3_29">PassaExtenso_25_3_29</definedName>
    <definedName name="PassaExtenso_25_3_30" localSheetId="8">COTACAO!PassaExtenso_25_3_30</definedName>
    <definedName name="PassaExtenso_25_3_30">PassaExtenso_25_3_30</definedName>
    <definedName name="PassaExtenso_25_3_8" localSheetId="8">COTACAO!PassaExtenso_25_3_8</definedName>
    <definedName name="PassaExtenso_25_3_8">PassaExtenso_25_3_8</definedName>
    <definedName name="PassaExtenso_25_3_8_1" localSheetId="8">COTACAO!PassaExtenso_25_3_8_1</definedName>
    <definedName name="PassaExtenso_25_3_8_1">PassaExtenso_25_3_8_1</definedName>
    <definedName name="PassaExtenso_25_3_8_30" localSheetId="8">COTACAO!PassaExtenso_25_3_8_30</definedName>
    <definedName name="PassaExtenso_25_3_8_30">PassaExtenso_25_3_8_30</definedName>
    <definedName name="PassaExtenso_25_3_9" localSheetId="8">COTACAO!PassaExtenso_25_3_9</definedName>
    <definedName name="PassaExtenso_25_3_9">PassaExtenso_25_3_9</definedName>
    <definedName name="PassaExtenso_25_3_9_30" localSheetId="8">COTACAO!PassaExtenso_25_3_9_30</definedName>
    <definedName name="PassaExtenso_25_3_9_30">PassaExtenso_25_3_9_30</definedName>
    <definedName name="PassaExtenso_25_30" localSheetId="8">COTACAO!PassaExtenso_25_30</definedName>
    <definedName name="PassaExtenso_25_30">PassaExtenso_25_30</definedName>
    <definedName name="PassaExtenso_25_4" localSheetId="8">COTACAO!PassaExtenso_25_4</definedName>
    <definedName name="PassaExtenso_25_4">PassaExtenso_25_4</definedName>
    <definedName name="PassaExtenso_25_4_1" localSheetId="8">COTACAO!PassaExtenso_25_4_1</definedName>
    <definedName name="PassaExtenso_25_4_1">PassaExtenso_25_4_1</definedName>
    <definedName name="PassaExtenso_25_4_1_1">NA()</definedName>
    <definedName name="PassaExtenso_25_4_1_30" localSheetId="8">COTACAO!PassaExtenso_25_4_1_30</definedName>
    <definedName name="PassaExtenso_25_4_1_30">PassaExtenso_25_4_1_30</definedName>
    <definedName name="PassaExtenso_25_4_10" localSheetId="8">COTACAO!PassaExtenso_25_4_10</definedName>
    <definedName name="PassaExtenso_25_4_10">PassaExtenso_25_4_10</definedName>
    <definedName name="PassaExtenso_25_4_10_1" localSheetId="8">COTACAO!PassaExtenso_25_4_10_1</definedName>
    <definedName name="PassaExtenso_25_4_10_1">PassaExtenso_25_4_10_1</definedName>
    <definedName name="PassaExtenso_25_4_10_30" localSheetId="8">COTACAO!PassaExtenso_25_4_10_30</definedName>
    <definedName name="PassaExtenso_25_4_10_30">PassaExtenso_25_4_10_30</definedName>
    <definedName name="PassaExtenso_25_4_11" localSheetId="8">COTACAO!PassaExtenso_25_4_11</definedName>
    <definedName name="PassaExtenso_25_4_11">PassaExtenso_25_4_11</definedName>
    <definedName name="PassaExtenso_25_4_11_1" localSheetId="8">COTACAO!PassaExtenso_25_4_11_1</definedName>
    <definedName name="PassaExtenso_25_4_11_1">PassaExtenso_25_4_11_1</definedName>
    <definedName name="PassaExtenso_25_4_11_30" localSheetId="8">COTACAO!PassaExtenso_25_4_11_30</definedName>
    <definedName name="PassaExtenso_25_4_11_30">PassaExtenso_25_4_11_30</definedName>
    <definedName name="PassaExtenso_25_4_12" localSheetId="8">COTACAO!PassaExtenso_25_4_12</definedName>
    <definedName name="PassaExtenso_25_4_12">PassaExtenso_25_4_12</definedName>
    <definedName name="PassaExtenso_25_4_12_30" localSheetId="8">COTACAO!PassaExtenso_25_4_12_30</definedName>
    <definedName name="PassaExtenso_25_4_12_30">PassaExtenso_25_4_12_30</definedName>
    <definedName name="PassaExtenso_25_4_19" localSheetId="8">COTACAO!PassaExtenso_25_4_19</definedName>
    <definedName name="PassaExtenso_25_4_19">PassaExtenso_25_4_19</definedName>
    <definedName name="PassaExtenso_25_4_19_10" localSheetId="8">COTACAO!PassaExtenso_25_4_19_10</definedName>
    <definedName name="PassaExtenso_25_4_19_10">PassaExtenso_25_4_19_10</definedName>
    <definedName name="PassaExtenso_25_4_19_11" localSheetId="8">COTACAO!PassaExtenso_25_4_19_11</definedName>
    <definedName name="PassaExtenso_25_4_19_11">PassaExtenso_25_4_19_11</definedName>
    <definedName name="PassaExtenso_25_4_19_11_30" localSheetId="8">COTACAO!PassaExtenso_25_4_19_11_30</definedName>
    <definedName name="PassaExtenso_25_4_19_11_30">PassaExtenso_25_4_19_11_30</definedName>
    <definedName name="PassaExtenso_25_4_19_27" localSheetId="8">COTACAO!PassaExtenso_25_4_19_27</definedName>
    <definedName name="PassaExtenso_25_4_19_27">PassaExtenso_25_4_19_27</definedName>
    <definedName name="PassaExtenso_25_4_19_27_30" localSheetId="8">COTACAO!PassaExtenso_25_4_19_27_30</definedName>
    <definedName name="PassaExtenso_25_4_19_27_30">PassaExtenso_25_4_19_27_30</definedName>
    <definedName name="PassaExtenso_25_4_19_28" localSheetId="8">COTACAO!PassaExtenso_25_4_19_28</definedName>
    <definedName name="PassaExtenso_25_4_19_28">PassaExtenso_25_4_19_28</definedName>
    <definedName name="PassaExtenso_25_4_19_29" localSheetId="8">COTACAO!PassaExtenso_25_4_19_29</definedName>
    <definedName name="PassaExtenso_25_4_19_29">PassaExtenso_25_4_19_29</definedName>
    <definedName name="PassaExtenso_25_4_19_30" localSheetId="8">COTACAO!PassaExtenso_25_4_19_30</definedName>
    <definedName name="PassaExtenso_25_4_19_30">PassaExtenso_25_4_19_30</definedName>
    <definedName name="PassaExtenso_25_4_19_8" localSheetId="8">COTACAO!PassaExtenso_25_4_19_8</definedName>
    <definedName name="PassaExtenso_25_4_19_8">PassaExtenso_25_4_19_8</definedName>
    <definedName name="PassaExtenso_25_4_19_8_1" localSheetId="8">COTACAO!PassaExtenso_25_4_19_8_1</definedName>
    <definedName name="PassaExtenso_25_4_19_8_1">PassaExtenso_25_4_19_8_1</definedName>
    <definedName name="PassaExtenso_25_4_19_8_30" localSheetId="8">COTACAO!PassaExtenso_25_4_19_8_30</definedName>
    <definedName name="PassaExtenso_25_4_19_8_30">PassaExtenso_25_4_19_8_30</definedName>
    <definedName name="PassaExtenso_25_4_19_9" localSheetId="8">COTACAO!PassaExtenso_25_4_19_9</definedName>
    <definedName name="PassaExtenso_25_4_19_9">PassaExtenso_25_4_19_9</definedName>
    <definedName name="PassaExtenso_25_4_19_9_30" localSheetId="8">COTACAO!PassaExtenso_25_4_19_9_30</definedName>
    <definedName name="PassaExtenso_25_4_19_9_30">PassaExtenso_25_4_19_9_30</definedName>
    <definedName name="PassaExtenso_25_4_27" localSheetId="8">COTACAO!PassaExtenso_25_4_27</definedName>
    <definedName name="PassaExtenso_25_4_27">PassaExtenso_25_4_27</definedName>
    <definedName name="PassaExtenso_25_4_27_30" localSheetId="8">COTACAO!PassaExtenso_25_4_27_30</definedName>
    <definedName name="PassaExtenso_25_4_27_30">PassaExtenso_25_4_27_30</definedName>
    <definedName name="PassaExtenso_25_4_28" localSheetId="8">COTACAO!PassaExtenso_25_4_28</definedName>
    <definedName name="PassaExtenso_25_4_28">PassaExtenso_25_4_28</definedName>
    <definedName name="PassaExtenso_25_4_29" localSheetId="8">COTACAO!PassaExtenso_25_4_29</definedName>
    <definedName name="PassaExtenso_25_4_29">PassaExtenso_25_4_29</definedName>
    <definedName name="PassaExtenso_25_4_3" localSheetId="8">COTACAO!PassaExtenso_25_4_3</definedName>
    <definedName name="PassaExtenso_25_4_3">PassaExtenso_25_4_3</definedName>
    <definedName name="PassaExtenso_25_4_3_1" localSheetId="8">COTACAO!PassaExtenso_25_4_3_1</definedName>
    <definedName name="PassaExtenso_25_4_3_1">PassaExtenso_25_4_3_1</definedName>
    <definedName name="PassaExtenso_25_4_3_30" localSheetId="8">COTACAO!PassaExtenso_25_4_3_30</definedName>
    <definedName name="PassaExtenso_25_4_3_30">PassaExtenso_25_4_3_30</definedName>
    <definedName name="PassaExtenso_25_4_30" localSheetId="8">COTACAO!PassaExtenso_25_4_30</definedName>
    <definedName name="PassaExtenso_25_4_30">PassaExtenso_25_4_30</definedName>
    <definedName name="PassaExtenso_25_4_4" localSheetId="8">COTACAO!PassaExtenso_25_4_4</definedName>
    <definedName name="PassaExtenso_25_4_4">PassaExtenso_25_4_4</definedName>
    <definedName name="PassaExtenso_25_4_4_1" localSheetId="8">COTACAO!PassaExtenso_25_4_4_1</definedName>
    <definedName name="PassaExtenso_25_4_4_1">PassaExtenso_25_4_4_1</definedName>
    <definedName name="PassaExtenso_25_4_4_30" localSheetId="8">COTACAO!PassaExtenso_25_4_4_30</definedName>
    <definedName name="PassaExtenso_25_4_4_30">PassaExtenso_25_4_4_30</definedName>
    <definedName name="PassaExtenso_25_4_5" localSheetId="8">COTACAO!PassaExtenso_25_4_5</definedName>
    <definedName name="PassaExtenso_25_4_5">PassaExtenso_25_4_5</definedName>
    <definedName name="PassaExtenso_25_4_5_1" localSheetId="8">COTACAO!PassaExtenso_25_4_5_1</definedName>
    <definedName name="PassaExtenso_25_4_5_1">PassaExtenso_25_4_5_1</definedName>
    <definedName name="PassaExtenso_25_4_5_30" localSheetId="8">COTACAO!PassaExtenso_25_4_5_30</definedName>
    <definedName name="PassaExtenso_25_4_5_30">PassaExtenso_25_4_5_30</definedName>
    <definedName name="PassaExtenso_25_4_6" localSheetId="8">COTACAO!PassaExtenso_25_4_6</definedName>
    <definedName name="PassaExtenso_25_4_6">PassaExtenso_25_4_6</definedName>
    <definedName name="PassaExtenso_25_4_6_1" localSheetId="8">COTACAO!PassaExtenso_25_4_6_1</definedName>
    <definedName name="PassaExtenso_25_4_6_1">PassaExtenso_25_4_6_1</definedName>
    <definedName name="PassaExtenso_25_4_6_30" localSheetId="8">COTACAO!PassaExtenso_25_4_6_30</definedName>
    <definedName name="PassaExtenso_25_4_6_30">PassaExtenso_25_4_6_30</definedName>
    <definedName name="PassaExtenso_25_4_7" localSheetId="8">COTACAO!PassaExtenso_25_4_7</definedName>
    <definedName name="PassaExtenso_25_4_7">PassaExtenso_25_4_7</definedName>
    <definedName name="PassaExtenso_25_4_7_1" localSheetId="8">COTACAO!PassaExtenso_25_4_7_1</definedName>
    <definedName name="PassaExtenso_25_4_7_1">PassaExtenso_25_4_7_1</definedName>
    <definedName name="PassaExtenso_25_4_7_30" localSheetId="8">COTACAO!PassaExtenso_25_4_7_30</definedName>
    <definedName name="PassaExtenso_25_4_7_30">PassaExtenso_25_4_7_30</definedName>
    <definedName name="PassaExtenso_25_4_8" localSheetId="8">COTACAO!PassaExtenso_25_4_8</definedName>
    <definedName name="PassaExtenso_25_4_8">PassaExtenso_25_4_8</definedName>
    <definedName name="PassaExtenso_25_4_8_1" localSheetId="8">COTACAO!PassaExtenso_25_4_8_1</definedName>
    <definedName name="PassaExtenso_25_4_8_1">PassaExtenso_25_4_8_1</definedName>
    <definedName name="PassaExtenso_25_4_8_30" localSheetId="8">COTACAO!PassaExtenso_25_4_8_30</definedName>
    <definedName name="PassaExtenso_25_4_8_30">PassaExtenso_25_4_8_30</definedName>
    <definedName name="PassaExtenso_25_4_9" localSheetId="8">COTACAO!PassaExtenso_25_4_9</definedName>
    <definedName name="PassaExtenso_25_4_9">PassaExtenso_25_4_9</definedName>
    <definedName name="PassaExtenso_25_4_9_1" localSheetId="8">COTACAO!PassaExtenso_25_4_9_1</definedName>
    <definedName name="PassaExtenso_25_4_9_1">PassaExtenso_25_4_9_1</definedName>
    <definedName name="PassaExtenso_25_4_9_30" localSheetId="8">COTACAO!PassaExtenso_25_4_9_30</definedName>
    <definedName name="PassaExtenso_25_4_9_30">PassaExtenso_25_4_9_30</definedName>
    <definedName name="PassaExtenso_25_5" localSheetId="8">COTACAO!PassaExtenso_25_5</definedName>
    <definedName name="PassaExtenso_25_5">PassaExtenso_25_5</definedName>
    <definedName name="PassaExtenso_25_5_1" localSheetId="8">COTACAO!PassaExtenso_25_5_1</definedName>
    <definedName name="PassaExtenso_25_5_1">PassaExtenso_25_5_1</definedName>
    <definedName name="PassaExtenso_25_5_30" localSheetId="8">COTACAO!PassaExtenso_25_5_30</definedName>
    <definedName name="PassaExtenso_25_5_30">PassaExtenso_25_5_30</definedName>
    <definedName name="PassaExtenso_25_6" localSheetId="8">COTACAO!PassaExtenso_25_6</definedName>
    <definedName name="PassaExtenso_25_6">PassaExtenso_25_6</definedName>
    <definedName name="PassaExtenso_25_6_1" localSheetId="8">COTACAO!PassaExtenso_25_6_1</definedName>
    <definedName name="PassaExtenso_25_6_1">PassaExtenso_25_6_1</definedName>
    <definedName name="PassaExtenso_25_6_30" localSheetId="8">COTACAO!PassaExtenso_25_6_30</definedName>
    <definedName name="PassaExtenso_25_6_30">PassaExtenso_25_6_30</definedName>
    <definedName name="PassaExtenso_25_7" localSheetId="8">COTACAO!PassaExtenso_25_7</definedName>
    <definedName name="PassaExtenso_25_7">PassaExtenso_25_7</definedName>
    <definedName name="PassaExtenso_25_7_1" localSheetId="8">COTACAO!PassaExtenso_25_7_1</definedName>
    <definedName name="PassaExtenso_25_7_1">PassaExtenso_25_7_1</definedName>
    <definedName name="PassaExtenso_25_7_1_1">NA()</definedName>
    <definedName name="PassaExtenso_25_7_1_30" localSheetId="8">COTACAO!PassaExtenso_25_7_1_30</definedName>
    <definedName name="PassaExtenso_25_7_1_30">PassaExtenso_25_7_1_30</definedName>
    <definedName name="PassaExtenso_25_7_10" localSheetId="8">COTACAO!PassaExtenso_25_7_10</definedName>
    <definedName name="PassaExtenso_25_7_10">PassaExtenso_25_7_10</definedName>
    <definedName name="PassaExtenso_25_7_11" localSheetId="8">COTACAO!PassaExtenso_25_7_11</definedName>
    <definedName name="PassaExtenso_25_7_11">PassaExtenso_25_7_11</definedName>
    <definedName name="PassaExtenso_25_7_11_30" localSheetId="8">COTACAO!PassaExtenso_25_7_11_30</definedName>
    <definedName name="PassaExtenso_25_7_11_30">PassaExtenso_25_7_11_30</definedName>
    <definedName name="PassaExtenso_25_7_27" localSheetId="8">COTACAO!PassaExtenso_25_7_27</definedName>
    <definedName name="PassaExtenso_25_7_27">PassaExtenso_25_7_27</definedName>
    <definedName name="PassaExtenso_25_7_27_30" localSheetId="8">COTACAO!PassaExtenso_25_7_27_30</definedName>
    <definedName name="PassaExtenso_25_7_27_30">PassaExtenso_25_7_27_30</definedName>
    <definedName name="PassaExtenso_25_7_28" localSheetId="8">COTACAO!PassaExtenso_25_7_28</definedName>
    <definedName name="PassaExtenso_25_7_28">PassaExtenso_25_7_28</definedName>
    <definedName name="PassaExtenso_25_7_29" localSheetId="8">COTACAO!PassaExtenso_25_7_29</definedName>
    <definedName name="PassaExtenso_25_7_29">PassaExtenso_25_7_29</definedName>
    <definedName name="PassaExtenso_25_7_30" localSheetId="8">COTACAO!PassaExtenso_25_7_30</definedName>
    <definedName name="PassaExtenso_25_7_30">PassaExtenso_25_7_30</definedName>
    <definedName name="PassaExtenso_25_7_8" localSheetId="8">COTACAO!PassaExtenso_25_7_8</definedName>
    <definedName name="PassaExtenso_25_7_8">PassaExtenso_25_7_8</definedName>
    <definedName name="PassaExtenso_25_7_8_1" localSheetId="8">COTACAO!PassaExtenso_25_7_8_1</definedName>
    <definedName name="PassaExtenso_25_7_8_1">PassaExtenso_25_7_8_1</definedName>
    <definedName name="PassaExtenso_25_7_8_30" localSheetId="8">COTACAO!PassaExtenso_25_7_8_30</definedName>
    <definedName name="PassaExtenso_25_7_8_30">PassaExtenso_25_7_8_30</definedName>
    <definedName name="PassaExtenso_25_7_9" localSheetId="8">COTACAO!PassaExtenso_25_7_9</definedName>
    <definedName name="PassaExtenso_25_7_9">PassaExtenso_25_7_9</definedName>
    <definedName name="PassaExtenso_25_7_9_30" localSheetId="8">COTACAO!PassaExtenso_25_7_9_30</definedName>
    <definedName name="PassaExtenso_25_7_9_30">PassaExtenso_25_7_9_30</definedName>
    <definedName name="PassaExtenso_25_8" localSheetId="8">COTACAO!PassaExtenso_25_8</definedName>
    <definedName name="PassaExtenso_25_8">PassaExtenso_25_8</definedName>
    <definedName name="PassaExtenso_25_8_1" localSheetId="8">COTACAO!PassaExtenso_25_8_1</definedName>
    <definedName name="PassaExtenso_25_8_1">PassaExtenso_25_8_1</definedName>
    <definedName name="PassaExtenso_25_8_30" localSheetId="8">COTACAO!PassaExtenso_25_8_30</definedName>
    <definedName name="PassaExtenso_25_8_30">PassaExtenso_25_8_30</definedName>
    <definedName name="PassaExtenso_25_9" localSheetId="8">COTACAO!PassaExtenso_25_9</definedName>
    <definedName name="PassaExtenso_25_9">PassaExtenso_25_9</definedName>
    <definedName name="PassaExtenso_25_9_1" localSheetId="8">COTACAO!PassaExtenso_25_9_1</definedName>
    <definedName name="PassaExtenso_25_9_1">PassaExtenso_25_9_1</definedName>
    <definedName name="PassaExtenso_25_9_30" localSheetId="8">COTACAO!PassaExtenso_25_9_30</definedName>
    <definedName name="PassaExtenso_25_9_30">PassaExtenso_25_9_30</definedName>
    <definedName name="PassaExtenso_27" localSheetId="8">COTACAO!PassaExtenso_27</definedName>
    <definedName name="PassaExtenso_27">PassaExtenso_27</definedName>
    <definedName name="PassaExtenso_27_30" localSheetId="8">COTACAO!PassaExtenso_27_30</definedName>
    <definedName name="PassaExtenso_27_30">PassaExtenso_27_30</definedName>
    <definedName name="PassaExtenso_28" localSheetId="8">COTACAO!PassaExtenso_28</definedName>
    <definedName name="PassaExtenso_28">PassaExtenso_28</definedName>
    <definedName name="PassaExtenso_29" localSheetId="8">COTACAO!PassaExtenso_29</definedName>
    <definedName name="PassaExtenso_29">PassaExtenso_29</definedName>
    <definedName name="PassaExtenso_3" localSheetId="8">COTACAO!PassaExtenso_3</definedName>
    <definedName name="PassaExtenso_3">PassaExtenso_3</definedName>
    <definedName name="PassaExtenso_3_1" localSheetId="8">COTACAO!PassaExtenso_3_1</definedName>
    <definedName name="PassaExtenso_3_1">PassaExtenso_3_1</definedName>
    <definedName name="PassaExtenso_3_30" localSheetId="8">COTACAO!PassaExtenso_3_30</definedName>
    <definedName name="PassaExtenso_3_30">PassaExtenso_3_30</definedName>
    <definedName name="PassaExtenso_30" localSheetId="8">COTACAO!PassaExtenso_30</definedName>
    <definedName name="PassaExtenso_30">PassaExtenso_30</definedName>
    <definedName name="PassaExtenso_34" localSheetId="8">COTACAO!PassaExtenso_34</definedName>
    <definedName name="PassaExtenso_34">PassaExtenso_34</definedName>
    <definedName name="PassaExtenso_34_10" localSheetId="8">COTACAO!PassaExtenso_34_10</definedName>
    <definedName name="PassaExtenso_34_10">PassaExtenso_34_10</definedName>
    <definedName name="PassaExtenso_34_10_1" localSheetId="8">COTACAO!PassaExtenso_34_10_1</definedName>
    <definedName name="PassaExtenso_34_10_1">PassaExtenso_34_10_1</definedName>
    <definedName name="PassaExtenso_34_10_30" localSheetId="8">COTACAO!PassaExtenso_34_10_30</definedName>
    <definedName name="PassaExtenso_34_10_30">PassaExtenso_34_10_30</definedName>
    <definedName name="PassaExtenso_34_11" localSheetId="8">COTACAO!PassaExtenso_34_11</definedName>
    <definedName name="PassaExtenso_34_11">PassaExtenso_34_11</definedName>
    <definedName name="PassaExtenso_34_11_1" localSheetId="8">COTACAO!PassaExtenso_34_11_1</definedName>
    <definedName name="PassaExtenso_34_11_1">PassaExtenso_34_11_1</definedName>
    <definedName name="PassaExtenso_34_11_1_1">NA()</definedName>
    <definedName name="PassaExtenso_34_11_1_30" localSheetId="8">COTACAO!PassaExtenso_34_11_1_30</definedName>
    <definedName name="PassaExtenso_34_11_1_30">PassaExtenso_34_11_1_30</definedName>
    <definedName name="PassaExtenso_34_11_10" localSheetId="8">COTACAO!PassaExtenso_34_11_10</definedName>
    <definedName name="PassaExtenso_34_11_10">PassaExtenso_34_11_10</definedName>
    <definedName name="PassaExtenso_34_11_11" localSheetId="8">COTACAO!PassaExtenso_34_11_11</definedName>
    <definedName name="PassaExtenso_34_11_11">PassaExtenso_34_11_11</definedName>
    <definedName name="PassaExtenso_34_11_11_30" localSheetId="8">COTACAO!PassaExtenso_34_11_11_30</definedName>
    <definedName name="PassaExtenso_34_11_11_30">PassaExtenso_34_11_11_30</definedName>
    <definedName name="PassaExtenso_34_11_27" localSheetId="8">COTACAO!PassaExtenso_34_11_27</definedName>
    <definedName name="PassaExtenso_34_11_27">PassaExtenso_34_11_27</definedName>
    <definedName name="PassaExtenso_34_11_27_30" localSheetId="8">COTACAO!PassaExtenso_34_11_27_30</definedName>
    <definedName name="PassaExtenso_34_11_27_30">PassaExtenso_34_11_27_30</definedName>
    <definedName name="PassaExtenso_34_11_28" localSheetId="8">COTACAO!PassaExtenso_34_11_28</definedName>
    <definedName name="PassaExtenso_34_11_28">PassaExtenso_34_11_28</definedName>
    <definedName name="PassaExtenso_34_11_29" localSheetId="8">COTACAO!PassaExtenso_34_11_29</definedName>
    <definedName name="PassaExtenso_34_11_29">PassaExtenso_34_11_29</definedName>
    <definedName name="PassaExtenso_34_11_30" localSheetId="8">COTACAO!PassaExtenso_34_11_30</definedName>
    <definedName name="PassaExtenso_34_11_30">PassaExtenso_34_11_30</definedName>
    <definedName name="PassaExtenso_34_11_8" localSheetId="8">COTACAO!PassaExtenso_34_11_8</definedName>
    <definedName name="PassaExtenso_34_11_8">PassaExtenso_34_11_8</definedName>
    <definedName name="PassaExtenso_34_11_8_1" localSheetId="8">COTACAO!PassaExtenso_34_11_8_1</definedName>
    <definedName name="PassaExtenso_34_11_8_1">PassaExtenso_34_11_8_1</definedName>
    <definedName name="PassaExtenso_34_11_8_30" localSheetId="8">COTACAO!PassaExtenso_34_11_8_30</definedName>
    <definedName name="PassaExtenso_34_11_8_30">PassaExtenso_34_11_8_30</definedName>
    <definedName name="PassaExtenso_34_11_9" localSheetId="8">COTACAO!PassaExtenso_34_11_9</definedName>
    <definedName name="PassaExtenso_34_11_9">PassaExtenso_34_11_9</definedName>
    <definedName name="PassaExtenso_34_11_9_30" localSheetId="8">COTACAO!PassaExtenso_34_11_9_30</definedName>
    <definedName name="PassaExtenso_34_11_9_30">PassaExtenso_34_11_9_30</definedName>
    <definedName name="PassaExtenso_34_12" localSheetId="8">COTACAO!PassaExtenso_34_12</definedName>
    <definedName name="PassaExtenso_34_12">PassaExtenso_34_12</definedName>
    <definedName name="PassaExtenso_34_12_30" localSheetId="8">COTACAO!PassaExtenso_34_12_30</definedName>
    <definedName name="PassaExtenso_34_12_30">PassaExtenso_34_12_30</definedName>
    <definedName name="PassaExtenso_34_13" localSheetId="8">COTACAO!PassaExtenso_34_13</definedName>
    <definedName name="PassaExtenso_34_13">PassaExtenso_34_13</definedName>
    <definedName name="PassaExtenso_34_13_10" localSheetId="8">COTACAO!PassaExtenso_34_13_10</definedName>
    <definedName name="PassaExtenso_34_13_10">PassaExtenso_34_13_10</definedName>
    <definedName name="PassaExtenso_34_13_10_1" localSheetId="8">COTACAO!PassaExtenso_34_13_10_1</definedName>
    <definedName name="PassaExtenso_34_13_10_1">PassaExtenso_34_13_10_1</definedName>
    <definedName name="PassaExtenso_34_13_10_30" localSheetId="8">COTACAO!PassaExtenso_34_13_10_30</definedName>
    <definedName name="PassaExtenso_34_13_10_30">PassaExtenso_34_13_10_30</definedName>
    <definedName name="PassaExtenso_34_13_11" localSheetId="8">COTACAO!PassaExtenso_34_13_11</definedName>
    <definedName name="PassaExtenso_34_13_11">PassaExtenso_34_13_11</definedName>
    <definedName name="PassaExtenso_34_13_11_1" localSheetId="8">COTACAO!PassaExtenso_34_13_11_1</definedName>
    <definedName name="PassaExtenso_34_13_11_1">PassaExtenso_34_13_11_1</definedName>
    <definedName name="PassaExtenso_34_13_11_30" localSheetId="8">COTACAO!PassaExtenso_34_13_11_30</definedName>
    <definedName name="PassaExtenso_34_13_11_30">PassaExtenso_34_13_11_30</definedName>
    <definedName name="PassaExtenso_34_13_12" localSheetId="8">COTACAO!PassaExtenso_34_13_12</definedName>
    <definedName name="PassaExtenso_34_13_12">PassaExtenso_34_13_12</definedName>
    <definedName name="PassaExtenso_34_13_12_30" localSheetId="8">COTACAO!PassaExtenso_34_13_12_30</definedName>
    <definedName name="PassaExtenso_34_13_12_30">PassaExtenso_34_13_12_30</definedName>
    <definedName name="PassaExtenso_34_13_27" localSheetId="8">COTACAO!PassaExtenso_34_13_27</definedName>
    <definedName name="PassaExtenso_34_13_27">PassaExtenso_34_13_27</definedName>
    <definedName name="PassaExtenso_34_13_27_30" localSheetId="8">COTACAO!PassaExtenso_34_13_27_30</definedName>
    <definedName name="PassaExtenso_34_13_27_30">PassaExtenso_34_13_27_30</definedName>
    <definedName name="PassaExtenso_34_13_28" localSheetId="8">COTACAO!PassaExtenso_34_13_28</definedName>
    <definedName name="PassaExtenso_34_13_28">PassaExtenso_34_13_28</definedName>
    <definedName name="PassaExtenso_34_13_29" localSheetId="8">COTACAO!PassaExtenso_34_13_29</definedName>
    <definedName name="PassaExtenso_34_13_29">PassaExtenso_34_13_29</definedName>
    <definedName name="PassaExtenso_34_13_3" localSheetId="8">COTACAO!PassaExtenso_34_13_3</definedName>
    <definedName name="PassaExtenso_34_13_3">PassaExtenso_34_13_3</definedName>
    <definedName name="PassaExtenso_34_13_3_1" localSheetId="8">COTACAO!PassaExtenso_34_13_3_1</definedName>
    <definedName name="PassaExtenso_34_13_3_1">PassaExtenso_34_13_3_1</definedName>
    <definedName name="PassaExtenso_34_13_3_30" localSheetId="8">COTACAO!PassaExtenso_34_13_3_30</definedName>
    <definedName name="PassaExtenso_34_13_3_30">PassaExtenso_34_13_3_30</definedName>
    <definedName name="PassaExtenso_34_13_30" localSheetId="8">COTACAO!PassaExtenso_34_13_30</definedName>
    <definedName name="PassaExtenso_34_13_30">PassaExtenso_34_13_30</definedName>
    <definedName name="PassaExtenso_34_13_4" localSheetId="8">COTACAO!PassaExtenso_34_13_4</definedName>
    <definedName name="PassaExtenso_34_13_4">PassaExtenso_34_13_4</definedName>
    <definedName name="PassaExtenso_34_13_4_1" localSheetId="8">COTACAO!PassaExtenso_34_13_4_1</definedName>
    <definedName name="PassaExtenso_34_13_4_1">PassaExtenso_34_13_4_1</definedName>
    <definedName name="PassaExtenso_34_13_4_30" localSheetId="8">COTACAO!PassaExtenso_34_13_4_30</definedName>
    <definedName name="PassaExtenso_34_13_4_30">PassaExtenso_34_13_4_30</definedName>
    <definedName name="PassaExtenso_34_13_5" localSheetId="8">COTACAO!PassaExtenso_34_13_5</definedName>
    <definedName name="PassaExtenso_34_13_5">PassaExtenso_34_13_5</definedName>
    <definedName name="PassaExtenso_34_13_5_1" localSheetId="8">COTACAO!PassaExtenso_34_13_5_1</definedName>
    <definedName name="PassaExtenso_34_13_5_1">PassaExtenso_34_13_5_1</definedName>
    <definedName name="PassaExtenso_34_13_5_30" localSheetId="8">COTACAO!PassaExtenso_34_13_5_30</definedName>
    <definedName name="PassaExtenso_34_13_5_30">PassaExtenso_34_13_5_30</definedName>
    <definedName name="PassaExtenso_34_13_6" localSheetId="8">COTACAO!PassaExtenso_34_13_6</definedName>
    <definedName name="PassaExtenso_34_13_6">PassaExtenso_34_13_6</definedName>
    <definedName name="PassaExtenso_34_13_6_1" localSheetId="8">COTACAO!PassaExtenso_34_13_6_1</definedName>
    <definedName name="PassaExtenso_34_13_6_1">PassaExtenso_34_13_6_1</definedName>
    <definedName name="PassaExtenso_34_13_6_30" localSheetId="8">COTACAO!PassaExtenso_34_13_6_30</definedName>
    <definedName name="PassaExtenso_34_13_6_30">PassaExtenso_34_13_6_30</definedName>
    <definedName name="PassaExtenso_34_13_7" localSheetId="8">COTACAO!PassaExtenso_34_13_7</definedName>
    <definedName name="PassaExtenso_34_13_7">PassaExtenso_34_13_7</definedName>
    <definedName name="PassaExtenso_34_13_7_1" localSheetId="8">COTACAO!PassaExtenso_34_13_7_1</definedName>
    <definedName name="PassaExtenso_34_13_7_1">PassaExtenso_34_13_7_1</definedName>
    <definedName name="PassaExtenso_34_13_7_30" localSheetId="8">COTACAO!PassaExtenso_34_13_7_30</definedName>
    <definedName name="PassaExtenso_34_13_7_30">PassaExtenso_34_13_7_30</definedName>
    <definedName name="PassaExtenso_34_13_8" localSheetId="8">COTACAO!PassaExtenso_34_13_8</definedName>
    <definedName name="PassaExtenso_34_13_8">PassaExtenso_34_13_8</definedName>
    <definedName name="PassaExtenso_34_13_8_1" localSheetId="8">COTACAO!PassaExtenso_34_13_8_1</definedName>
    <definedName name="PassaExtenso_34_13_8_1">PassaExtenso_34_13_8_1</definedName>
    <definedName name="PassaExtenso_34_13_8_30" localSheetId="8">COTACAO!PassaExtenso_34_13_8_30</definedName>
    <definedName name="PassaExtenso_34_13_8_30">PassaExtenso_34_13_8_30</definedName>
    <definedName name="PassaExtenso_34_13_9" localSheetId="8">COTACAO!PassaExtenso_34_13_9</definedName>
    <definedName name="PassaExtenso_34_13_9">PassaExtenso_34_13_9</definedName>
    <definedName name="PassaExtenso_34_13_9_1" localSheetId="8">COTACAO!PassaExtenso_34_13_9_1</definedName>
    <definedName name="PassaExtenso_34_13_9_1">PassaExtenso_34_13_9_1</definedName>
    <definedName name="PassaExtenso_34_13_9_30" localSheetId="8">COTACAO!PassaExtenso_34_13_9_30</definedName>
    <definedName name="PassaExtenso_34_13_9_30">PassaExtenso_34_13_9_30</definedName>
    <definedName name="PassaExtenso_34_19" localSheetId="8">COTACAO!PassaExtenso_34_19</definedName>
    <definedName name="PassaExtenso_34_19">PassaExtenso_34_19</definedName>
    <definedName name="PassaExtenso_34_19_10" localSheetId="8">COTACAO!PassaExtenso_34_19_10</definedName>
    <definedName name="PassaExtenso_34_19_10">PassaExtenso_34_19_10</definedName>
    <definedName name="PassaExtenso_34_19_11" localSheetId="8">COTACAO!PassaExtenso_34_19_11</definedName>
    <definedName name="PassaExtenso_34_19_11">PassaExtenso_34_19_11</definedName>
    <definedName name="PassaExtenso_34_19_11_30" localSheetId="8">COTACAO!PassaExtenso_34_19_11_30</definedName>
    <definedName name="PassaExtenso_34_19_11_30">PassaExtenso_34_19_11_30</definedName>
    <definedName name="PassaExtenso_34_19_27" localSheetId="8">COTACAO!PassaExtenso_34_19_27</definedName>
    <definedName name="PassaExtenso_34_19_27">PassaExtenso_34_19_27</definedName>
    <definedName name="PassaExtenso_34_19_27_30" localSheetId="8">COTACAO!PassaExtenso_34_19_27_30</definedName>
    <definedName name="PassaExtenso_34_19_27_30">PassaExtenso_34_19_27_30</definedName>
    <definedName name="PassaExtenso_34_19_28" localSheetId="8">COTACAO!PassaExtenso_34_19_28</definedName>
    <definedName name="PassaExtenso_34_19_28">PassaExtenso_34_19_28</definedName>
    <definedName name="PassaExtenso_34_19_29" localSheetId="8">COTACAO!PassaExtenso_34_19_29</definedName>
    <definedName name="PassaExtenso_34_19_29">PassaExtenso_34_19_29</definedName>
    <definedName name="PassaExtenso_34_19_30" localSheetId="8">COTACAO!PassaExtenso_34_19_30</definedName>
    <definedName name="PassaExtenso_34_19_30">PassaExtenso_34_19_30</definedName>
    <definedName name="PassaExtenso_34_19_8" localSheetId="8">COTACAO!PassaExtenso_34_19_8</definedName>
    <definedName name="PassaExtenso_34_19_8">PassaExtenso_34_19_8</definedName>
    <definedName name="PassaExtenso_34_19_8_1" localSheetId="8">COTACAO!PassaExtenso_34_19_8_1</definedName>
    <definedName name="PassaExtenso_34_19_8_1">PassaExtenso_34_19_8_1</definedName>
    <definedName name="PassaExtenso_34_19_8_30" localSheetId="8">COTACAO!PassaExtenso_34_19_8_30</definedName>
    <definedName name="PassaExtenso_34_19_8_30">PassaExtenso_34_19_8_30</definedName>
    <definedName name="PassaExtenso_34_19_9" localSheetId="8">COTACAO!PassaExtenso_34_19_9</definedName>
    <definedName name="PassaExtenso_34_19_9">PassaExtenso_34_19_9</definedName>
    <definedName name="PassaExtenso_34_19_9_30" localSheetId="8">COTACAO!PassaExtenso_34_19_9_30</definedName>
    <definedName name="PassaExtenso_34_19_9_30">PassaExtenso_34_19_9_30</definedName>
    <definedName name="PassaExtenso_34_2" localSheetId="8">COTACAO!PassaExtenso_34_2</definedName>
    <definedName name="PassaExtenso_34_2">PassaExtenso_34_2</definedName>
    <definedName name="PassaExtenso_34_2_10" localSheetId="8">COTACAO!PassaExtenso_34_2_10</definedName>
    <definedName name="PassaExtenso_34_2_10">PassaExtenso_34_2_10</definedName>
    <definedName name="PassaExtenso_34_2_11" localSheetId="8">COTACAO!PassaExtenso_34_2_11</definedName>
    <definedName name="PassaExtenso_34_2_11">PassaExtenso_34_2_11</definedName>
    <definedName name="PassaExtenso_34_2_11_30" localSheetId="8">COTACAO!PassaExtenso_34_2_11_30</definedName>
    <definedName name="PassaExtenso_34_2_11_30">PassaExtenso_34_2_11_30</definedName>
    <definedName name="PassaExtenso_34_2_27" localSheetId="8">COTACAO!PassaExtenso_34_2_27</definedName>
    <definedName name="PassaExtenso_34_2_27">PassaExtenso_34_2_27</definedName>
    <definedName name="PassaExtenso_34_2_27_30" localSheetId="8">COTACAO!PassaExtenso_34_2_27_30</definedName>
    <definedName name="PassaExtenso_34_2_27_30">PassaExtenso_34_2_27_30</definedName>
    <definedName name="PassaExtenso_34_2_28" localSheetId="8">COTACAO!PassaExtenso_34_2_28</definedName>
    <definedName name="PassaExtenso_34_2_28">PassaExtenso_34_2_28</definedName>
    <definedName name="PassaExtenso_34_2_29" localSheetId="8">COTACAO!PassaExtenso_34_2_29</definedName>
    <definedName name="PassaExtenso_34_2_29">PassaExtenso_34_2_29</definedName>
    <definedName name="PassaExtenso_34_2_30" localSheetId="8">COTACAO!PassaExtenso_34_2_30</definedName>
    <definedName name="PassaExtenso_34_2_30">PassaExtenso_34_2_30</definedName>
    <definedName name="PassaExtenso_34_2_8" localSheetId="8">COTACAO!PassaExtenso_34_2_8</definedName>
    <definedName name="PassaExtenso_34_2_8">PassaExtenso_34_2_8</definedName>
    <definedName name="PassaExtenso_34_2_8_1" localSheetId="8">COTACAO!PassaExtenso_34_2_8_1</definedName>
    <definedName name="PassaExtenso_34_2_8_1">PassaExtenso_34_2_8_1</definedName>
    <definedName name="PassaExtenso_34_2_8_30" localSheetId="8">COTACAO!PassaExtenso_34_2_8_30</definedName>
    <definedName name="PassaExtenso_34_2_8_30">PassaExtenso_34_2_8_30</definedName>
    <definedName name="PassaExtenso_34_2_9" localSheetId="8">COTACAO!PassaExtenso_34_2_9</definedName>
    <definedName name="PassaExtenso_34_2_9">PassaExtenso_34_2_9</definedName>
    <definedName name="PassaExtenso_34_2_9_30" localSheetId="8">COTACAO!PassaExtenso_34_2_9_30</definedName>
    <definedName name="PassaExtenso_34_2_9_30">PassaExtenso_34_2_9_30</definedName>
    <definedName name="PassaExtenso_34_27" localSheetId="8">COTACAO!PassaExtenso_34_27</definedName>
    <definedName name="PassaExtenso_34_27">PassaExtenso_34_27</definedName>
    <definedName name="PassaExtenso_34_27_30" localSheetId="8">COTACAO!PassaExtenso_34_27_30</definedName>
    <definedName name="PassaExtenso_34_27_30">PassaExtenso_34_27_30</definedName>
    <definedName name="PassaExtenso_34_28" localSheetId="8">COTACAO!PassaExtenso_34_28</definedName>
    <definedName name="PassaExtenso_34_28">PassaExtenso_34_28</definedName>
    <definedName name="PassaExtenso_34_29" localSheetId="8">COTACAO!PassaExtenso_34_29</definedName>
    <definedName name="PassaExtenso_34_29">PassaExtenso_34_29</definedName>
    <definedName name="PassaExtenso_34_3" localSheetId="8">COTACAO!PassaExtenso_34_3</definedName>
    <definedName name="PassaExtenso_34_3">PassaExtenso_34_3</definedName>
    <definedName name="PassaExtenso_34_3_1" localSheetId="8">COTACAO!PassaExtenso_34_3_1</definedName>
    <definedName name="PassaExtenso_34_3_1">PassaExtenso_34_3_1</definedName>
    <definedName name="PassaExtenso_34_3_1_1">NA()</definedName>
    <definedName name="PassaExtenso_34_3_1_30" localSheetId="8">COTACAO!PassaExtenso_34_3_1_30</definedName>
    <definedName name="PassaExtenso_34_3_1_30">PassaExtenso_34_3_1_30</definedName>
    <definedName name="PassaExtenso_34_3_10" localSheetId="8">COTACAO!PassaExtenso_34_3_10</definedName>
    <definedName name="PassaExtenso_34_3_10">PassaExtenso_34_3_10</definedName>
    <definedName name="PassaExtenso_34_3_11" localSheetId="8">COTACAO!PassaExtenso_34_3_11</definedName>
    <definedName name="PassaExtenso_34_3_11">PassaExtenso_34_3_11</definedName>
    <definedName name="PassaExtenso_34_3_11_30" localSheetId="8">COTACAO!PassaExtenso_34_3_11_30</definedName>
    <definedName name="PassaExtenso_34_3_11_30">PassaExtenso_34_3_11_30</definedName>
    <definedName name="PassaExtenso_34_3_27" localSheetId="8">COTACAO!PassaExtenso_34_3_27</definedName>
    <definedName name="PassaExtenso_34_3_27">PassaExtenso_34_3_27</definedName>
    <definedName name="PassaExtenso_34_3_27_30" localSheetId="8">COTACAO!PassaExtenso_34_3_27_30</definedName>
    <definedName name="PassaExtenso_34_3_27_30">PassaExtenso_34_3_27_30</definedName>
    <definedName name="PassaExtenso_34_3_28" localSheetId="8">COTACAO!PassaExtenso_34_3_28</definedName>
    <definedName name="PassaExtenso_34_3_28">PassaExtenso_34_3_28</definedName>
    <definedName name="PassaExtenso_34_3_29" localSheetId="8">COTACAO!PassaExtenso_34_3_29</definedName>
    <definedName name="PassaExtenso_34_3_29">PassaExtenso_34_3_29</definedName>
    <definedName name="PassaExtenso_34_3_30" localSheetId="8">COTACAO!PassaExtenso_34_3_30</definedName>
    <definedName name="PassaExtenso_34_3_30">PassaExtenso_34_3_30</definedName>
    <definedName name="PassaExtenso_34_3_8" localSheetId="8">COTACAO!PassaExtenso_34_3_8</definedName>
    <definedName name="PassaExtenso_34_3_8">PassaExtenso_34_3_8</definedName>
    <definedName name="PassaExtenso_34_3_8_1" localSheetId="8">COTACAO!PassaExtenso_34_3_8_1</definedName>
    <definedName name="PassaExtenso_34_3_8_1">PassaExtenso_34_3_8_1</definedName>
    <definedName name="PassaExtenso_34_3_8_30" localSheetId="8">COTACAO!PassaExtenso_34_3_8_30</definedName>
    <definedName name="PassaExtenso_34_3_8_30">PassaExtenso_34_3_8_30</definedName>
    <definedName name="PassaExtenso_34_3_9" localSheetId="8">COTACAO!PassaExtenso_34_3_9</definedName>
    <definedName name="PassaExtenso_34_3_9">PassaExtenso_34_3_9</definedName>
    <definedName name="PassaExtenso_34_3_9_30" localSheetId="8">COTACAO!PassaExtenso_34_3_9_30</definedName>
    <definedName name="PassaExtenso_34_3_9_30">PassaExtenso_34_3_9_30</definedName>
    <definedName name="PassaExtenso_34_30" localSheetId="8">COTACAO!PassaExtenso_34_30</definedName>
    <definedName name="PassaExtenso_34_30">PassaExtenso_34_30</definedName>
    <definedName name="PassaExtenso_34_4" localSheetId="8">COTACAO!PassaExtenso_34_4</definedName>
    <definedName name="PassaExtenso_34_4">PassaExtenso_34_4</definedName>
    <definedName name="PassaExtenso_34_4_1" localSheetId="8">COTACAO!PassaExtenso_34_4_1</definedName>
    <definedName name="PassaExtenso_34_4_1">PassaExtenso_34_4_1</definedName>
    <definedName name="PassaExtenso_34_4_1_1">NA()</definedName>
    <definedName name="PassaExtenso_34_4_1_30" localSheetId="8">COTACAO!PassaExtenso_34_4_1_30</definedName>
    <definedName name="PassaExtenso_34_4_1_30">PassaExtenso_34_4_1_30</definedName>
    <definedName name="PassaExtenso_34_4_10" localSheetId="8">COTACAO!PassaExtenso_34_4_10</definedName>
    <definedName name="PassaExtenso_34_4_10">PassaExtenso_34_4_10</definedName>
    <definedName name="PassaExtenso_34_4_10_1" localSheetId="8">COTACAO!PassaExtenso_34_4_10_1</definedName>
    <definedName name="PassaExtenso_34_4_10_1">PassaExtenso_34_4_10_1</definedName>
    <definedName name="PassaExtenso_34_4_10_30" localSheetId="8">COTACAO!PassaExtenso_34_4_10_30</definedName>
    <definedName name="PassaExtenso_34_4_10_30">PassaExtenso_34_4_10_30</definedName>
    <definedName name="PassaExtenso_34_4_11" localSheetId="8">COTACAO!PassaExtenso_34_4_11</definedName>
    <definedName name="PassaExtenso_34_4_11">PassaExtenso_34_4_11</definedName>
    <definedName name="PassaExtenso_34_4_11_1" localSheetId="8">COTACAO!PassaExtenso_34_4_11_1</definedName>
    <definedName name="PassaExtenso_34_4_11_1">PassaExtenso_34_4_11_1</definedName>
    <definedName name="PassaExtenso_34_4_11_30" localSheetId="8">COTACAO!PassaExtenso_34_4_11_30</definedName>
    <definedName name="PassaExtenso_34_4_11_30">PassaExtenso_34_4_11_30</definedName>
    <definedName name="PassaExtenso_34_4_12" localSheetId="8">COTACAO!PassaExtenso_34_4_12</definedName>
    <definedName name="PassaExtenso_34_4_12">PassaExtenso_34_4_12</definedName>
    <definedName name="PassaExtenso_34_4_12_30" localSheetId="8">COTACAO!PassaExtenso_34_4_12_30</definedName>
    <definedName name="PassaExtenso_34_4_12_30">PassaExtenso_34_4_12_30</definedName>
    <definedName name="PassaExtenso_34_4_19" localSheetId="8">COTACAO!PassaExtenso_34_4_19</definedName>
    <definedName name="PassaExtenso_34_4_19">PassaExtenso_34_4_19</definedName>
    <definedName name="PassaExtenso_34_4_19_10" localSheetId="8">COTACAO!PassaExtenso_34_4_19_10</definedName>
    <definedName name="PassaExtenso_34_4_19_10">PassaExtenso_34_4_19_10</definedName>
    <definedName name="PassaExtenso_34_4_19_11" localSheetId="8">COTACAO!PassaExtenso_34_4_19_11</definedName>
    <definedName name="PassaExtenso_34_4_19_11">PassaExtenso_34_4_19_11</definedName>
    <definedName name="PassaExtenso_34_4_19_11_30" localSheetId="8">COTACAO!PassaExtenso_34_4_19_11_30</definedName>
    <definedName name="PassaExtenso_34_4_19_11_30">PassaExtenso_34_4_19_11_30</definedName>
    <definedName name="PassaExtenso_34_4_19_27" localSheetId="8">COTACAO!PassaExtenso_34_4_19_27</definedName>
    <definedName name="PassaExtenso_34_4_19_27">PassaExtenso_34_4_19_27</definedName>
    <definedName name="PassaExtenso_34_4_19_27_30" localSheetId="8">COTACAO!PassaExtenso_34_4_19_27_30</definedName>
    <definedName name="PassaExtenso_34_4_19_27_30">PassaExtenso_34_4_19_27_30</definedName>
    <definedName name="PassaExtenso_34_4_19_28" localSheetId="8">COTACAO!PassaExtenso_34_4_19_28</definedName>
    <definedName name="PassaExtenso_34_4_19_28">PassaExtenso_34_4_19_28</definedName>
    <definedName name="PassaExtenso_34_4_19_29" localSheetId="8">COTACAO!PassaExtenso_34_4_19_29</definedName>
    <definedName name="PassaExtenso_34_4_19_29">PassaExtenso_34_4_19_29</definedName>
    <definedName name="PassaExtenso_34_4_19_30" localSheetId="8">COTACAO!PassaExtenso_34_4_19_30</definedName>
    <definedName name="PassaExtenso_34_4_19_30">PassaExtenso_34_4_19_30</definedName>
    <definedName name="PassaExtenso_34_4_19_8" localSheetId="8">COTACAO!PassaExtenso_34_4_19_8</definedName>
    <definedName name="PassaExtenso_34_4_19_8">PassaExtenso_34_4_19_8</definedName>
    <definedName name="PassaExtenso_34_4_19_8_1" localSheetId="8">COTACAO!PassaExtenso_34_4_19_8_1</definedName>
    <definedName name="PassaExtenso_34_4_19_8_1">PassaExtenso_34_4_19_8_1</definedName>
    <definedName name="PassaExtenso_34_4_19_8_30" localSheetId="8">COTACAO!PassaExtenso_34_4_19_8_30</definedName>
    <definedName name="PassaExtenso_34_4_19_8_30">PassaExtenso_34_4_19_8_30</definedName>
    <definedName name="PassaExtenso_34_4_19_9" localSheetId="8">COTACAO!PassaExtenso_34_4_19_9</definedName>
    <definedName name="PassaExtenso_34_4_19_9">PassaExtenso_34_4_19_9</definedName>
    <definedName name="PassaExtenso_34_4_19_9_30" localSheetId="8">COTACAO!PassaExtenso_34_4_19_9_30</definedName>
    <definedName name="PassaExtenso_34_4_19_9_30">PassaExtenso_34_4_19_9_30</definedName>
    <definedName name="PassaExtenso_34_4_27" localSheetId="8">COTACAO!PassaExtenso_34_4_27</definedName>
    <definedName name="PassaExtenso_34_4_27">PassaExtenso_34_4_27</definedName>
    <definedName name="PassaExtenso_34_4_27_30" localSheetId="8">COTACAO!PassaExtenso_34_4_27_30</definedName>
    <definedName name="PassaExtenso_34_4_27_30">PassaExtenso_34_4_27_30</definedName>
    <definedName name="PassaExtenso_34_4_28" localSheetId="8">COTACAO!PassaExtenso_34_4_28</definedName>
    <definedName name="PassaExtenso_34_4_28">PassaExtenso_34_4_28</definedName>
    <definedName name="PassaExtenso_34_4_29" localSheetId="8">COTACAO!PassaExtenso_34_4_29</definedName>
    <definedName name="PassaExtenso_34_4_29">PassaExtenso_34_4_29</definedName>
    <definedName name="PassaExtenso_34_4_3" localSheetId="8">COTACAO!PassaExtenso_34_4_3</definedName>
    <definedName name="PassaExtenso_34_4_3">PassaExtenso_34_4_3</definedName>
    <definedName name="PassaExtenso_34_4_3_1" localSheetId="8">COTACAO!PassaExtenso_34_4_3_1</definedName>
    <definedName name="PassaExtenso_34_4_3_1">PassaExtenso_34_4_3_1</definedName>
    <definedName name="PassaExtenso_34_4_3_30" localSheetId="8">COTACAO!PassaExtenso_34_4_3_30</definedName>
    <definedName name="PassaExtenso_34_4_3_30">PassaExtenso_34_4_3_30</definedName>
    <definedName name="PassaExtenso_34_4_30" localSheetId="8">COTACAO!PassaExtenso_34_4_30</definedName>
    <definedName name="PassaExtenso_34_4_30">PassaExtenso_34_4_30</definedName>
    <definedName name="PassaExtenso_34_4_4" localSheetId="8">COTACAO!PassaExtenso_34_4_4</definedName>
    <definedName name="PassaExtenso_34_4_4">PassaExtenso_34_4_4</definedName>
    <definedName name="PassaExtenso_34_4_4_1" localSheetId="8">COTACAO!PassaExtenso_34_4_4_1</definedName>
    <definedName name="PassaExtenso_34_4_4_1">PassaExtenso_34_4_4_1</definedName>
    <definedName name="PassaExtenso_34_4_4_30" localSheetId="8">COTACAO!PassaExtenso_34_4_4_30</definedName>
    <definedName name="PassaExtenso_34_4_4_30">PassaExtenso_34_4_4_30</definedName>
    <definedName name="PassaExtenso_34_4_5" localSheetId="8">COTACAO!PassaExtenso_34_4_5</definedName>
    <definedName name="PassaExtenso_34_4_5">PassaExtenso_34_4_5</definedName>
    <definedName name="PassaExtenso_34_4_5_1" localSheetId="8">COTACAO!PassaExtenso_34_4_5_1</definedName>
    <definedName name="PassaExtenso_34_4_5_1">PassaExtenso_34_4_5_1</definedName>
    <definedName name="PassaExtenso_34_4_5_30" localSheetId="8">COTACAO!PassaExtenso_34_4_5_30</definedName>
    <definedName name="PassaExtenso_34_4_5_30">PassaExtenso_34_4_5_30</definedName>
    <definedName name="PassaExtenso_34_4_6" localSheetId="8">COTACAO!PassaExtenso_34_4_6</definedName>
    <definedName name="PassaExtenso_34_4_6">PassaExtenso_34_4_6</definedName>
    <definedName name="PassaExtenso_34_4_6_1" localSheetId="8">COTACAO!PassaExtenso_34_4_6_1</definedName>
    <definedName name="PassaExtenso_34_4_6_1">PassaExtenso_34_4_6_1</definedName>
    <definedName name="PassaExtenso_34_4_6_30" localSheetId="8">COTACAO!PassaExtenso_34_4_6_30</definedName>
    <definedName name="PassaExtenso_34_4_6_30">PassaExtenso_34_4_6_30</definedName>
    <definedName name="PassaExtenso_34_4_7" localSheetId="8">COTACAO!PassaExtenso_34_4_7</definedName>
    <definedName name="PassaExtenso_34_4_7">PassaExtenso_34_4_7</definedName>
    <definedName name="PassaExtenso_34_4_7_1" localSheetId="8">COTACAO!PassaExtenso_34_4_7_1</definedName>
    <definedName name="PassaExtenso_34_4_7_1">PassaExtenso_34_4_7_1</definedName>
    <definedName name="PassaExtenso_34_4_7_30" localSheetId="8">COTACAO!PassaExtenso_34_4_7_30</definedName>
    <definedName name="PassaExtenso_34_4_7_30">PassaExtenso_34_4_7_30</definedName>
    <definedName name="PassaExtenso_34_4_8" localSheetId="8">COTACAO!PassaExtenso_34_4_8</definedName>
    <definedName name="PassaExtenso_34_4_8">PassaExtenso_34_4_8</definedName>
    <definedName name="PassaExtenso_34_4_8_1" localSheetId="8">COTACAO!PassaExtenso_34_4_8_1</definedName>
    <definedName name="PassaExtenso_34_4_8_1">PassaExtenso_34_4_8_1</definedName>
    <definedName name="PassaExtenso_34_4_8_30" localSheetId="8">COTACAO!PassaExtenso_34_4_8_30</definedName>
    <definedName name="PassaExtenso_34_4_8_30">PassaExtenso_34_4_8_30</definedName>
    <definedName name="PassaExtenso_34_4_9" localSheetId="8">COTACAO!PassaExtenso_34_4_9</definedName>
    <definedName name="PassaExtenso_34_4_9">PassaExtenso_34_4_9</definedName>
    <definedName name="PassaExtenso_34_4_9_1" localSheetId="8">COTACAO!PassaExtenso_34_4_9_1</definedName>
    <definedName name="PassaExtenso_34_4_9_1">PassaExtenso_34_4_9_1</definedName>
    <definedName name="PassaExtenso_34_4_9_30" localSheetId="8">COTACAO!PassaExtenso_34_4_9_30</definedName>
    <definedName name="PassaExtenso_34_4_9_30">PassaExtenso_34_4_9_30</definedName>
    <definedName name="PassaExtenso_34_5" localSheetId="8">COTACAO!PassaExtenso_34_5</definedName>
    <definedName name="PassaExtenso_34_5">PassaExtenso_34_5</definedName>
    <definedName name="PassaExtenso_34_5_1" localSheetId="8">COTACAO!PassaExtenso_34_5_1</definedName>
    <definedName name="PassaExtenso_34_5_1">PassaExtenso_34_5_1</definedName>
    <definedName name="PassaExtenso_34_5_30" localSheetId="8">COTACAO!PassaExtenso_34_5_30</definedName>
    <definedName name="PassaExtenso_34_5_30">PassaExtenso_34_5_30</definedName>
    <definedName name="PassaExtenso_34_6" localSheetId="8">COTACAO!PassaExtenso_34_6</definedName>
    <definedName name="PassaExtenso_34_6">PassaExtenso_34_6</definedName>
    <definedName name="PassaExtenso_34_6_1" localSheetId="8">COTACAO!PassaExtenso_34_6_1</definedName>
    <definedName name="PassaExtenso_34_6_1">PassaExtenso_34_6_1</definedName>
    <definedName name="PassaExtenso_34_6_30" localSheetId="8">COTACAO!PassaExtenso_34_6_30</definedName>
    <definedName name="PassaExtenso_34_6_30">PassaExtenso_34_6_30</definedName>
    <definedName name="PassaExtenso_34_7" localSheetId="8">COTACAO!PassaExtenso_34_7</definedName>
    <definedName name="PassaExtenso_34_7">PassaExtenso_34_7</definedName>
    <definedName name="PassaExtenso_34_7_1" localSheetId="8">COTACAO!PassaExtenso_34_7_1</definedName>
    <definedName name="PassaExtenso_34_7_1">PassaExtenso_34_7_1</definedName>
    <definedName name="PassaExtenso_34_7_1_1">NA()</definedName>
    <definedName name="PassaExtenso_34_7_1_30" localSheetId="8">COTACAO!PassaExtenso_34_7_1_30</definedName>
    <definedName name="PassaExtenso_34_7_1_30">PassaExtenso_34_7_1_30</definedName>
    <definedName name="PassaExtenso_34_7_10" localSheetId="8">COTACAO!PassaExtenso_34_7_10</definedName>
    <definedName name="PassaExtenso_34_7_10">PassaExtenso_34_7_10</definedName>
    <definedName name="PassaExtenso_34_7_11" localSheetId="8">COTACAO!PassaExtenso_34_7_11</definedName>
    <definedName name="PassaExtenso_34_7_11">PassaExtenso_34_7_11</definedName>
    <definedName name="PassaExtenso_34_7_11_30" localSheetId="8">COTACAO!PassaExtenso_34_7_11_30</definedName>
    <definedName name="PassaExtenso_34_7_11_30">PassaExtenso_34_7_11_30</definedName>
    <definedName name="PassaExtenso_34_7_27" localSheetId="8">COTACAO!PassaExtenso_34_7_27</definedName>
    <definedName name="PassaExtenso_34_7_27">PassaExtenso_34_7_27</definedName>
    <definedName name="PassaExtenso_34_7_27_30" localSheetId="8">COTACAO!PassaExtenso_34_7_27_30</definedName>
    <definedName name="PassaExtenso_34_7_27_30">PassaExtenso_34_7_27_30</definedName>
    <definedName name="PassaExtenso_34_7_28" localSheetId="8">COTACAO!PassaExtenso_34_7_28</definedName>
    <definedName name="PassaExtenso_34_7_28">PassaExtenso_34_7_28</definedName>
    <definedName name="PassaExtenso_34_7_29" localSheetId="8">COTACAO!PassaExtenso_34_7_29</definedName>
    <definedName name="PassaExtenso_34_7_29">PassaExtenso_34_7_29</definedName>
    <definedName name="PassaExtenso_34_7_30" localSheetId="8">COTACAO!PassaExtenso_34_7_30</definedName>
    <definedName name="PassaExtenso_34_7_30">PassaExtenso_34_7_30</definedName>
    <definedName name="PassaExtenso_34_7_8" localSheetId="8">COTACAO!PassaExtenso_34_7_8</definedName>
    <definedName name="PassaExtenso_34_7_8">PassaExtenso_34_7_8</definedName>
    <definedName name="PassaExtenso_34_7_8_1" localSheetId="8">COTACAO!PassaExtenso_34_7_8_1</definedName>
    <definedName name="PassaExtenso_34_7_8_1">PassaExtenso_34_7_8_1</definedName>
    <definedName name="PassaExtenso_34_7_8_30" localSheetId="8">COTACAO!PassaExtenso_34_7_8_30</definedName>
    <definedName name="PassaExtenso_34_7_8_30">PassaExtenso_34_7_8_30</definedName>
    <definedName name="PassaExtenso_34_7_9" localSheetId="8">COTACAO!PassaExtenso_34_7_9</definedName>
    <definedName name="PassaExtenso_34_7_9">PassaExtenso_34_7_9</definedName>
    <definedName name="PassaExtenso_34_7_9_30" localSheetId="8">COTACAO!PassaExtenso_34_7_9_30</definedName>
    <definedName name="PassaExtenso_34_7_9_30">PassaExtenso_34_7_9_30</definedName>
    <definedName name="PassaExtenso_34_8" localSheetId="8">COTACAO!PassaExtenso_34_8</definedName>
    <definedName name="PassaExtenso_34_8">PassaExtenso_34_8</definedName>
    <definedName name="PassaExtenso_34_8_1" localSheetId="8">COTACAO!PassaExtenso_34_8_1</definedName>
    <definedName name="PassaExtenso_34_8_1">PassaExtenso_34_8_1</definedName>
    <definedName name="PassaExtenso_34_8_30" localSheetId="8">COTACAO!PassaExtenso_34_8_30</definedName>
    <definedName name="PassaExtenso_34_8_30">PassaExtenso_34_8_30</definedName>
    <definedName name="PassaExtenso_34_9" localSheetId="8">COTACAO!PassaExtenso_34_9</definedName>
    <definedName name="PassaExtenso_34_9">PassaExtenso_34_9</definedName>
    <definedName name="PassaExtenso_34_9_1" localSheetId="8">COTACAO!PassaExtenso_34_9_1</definedName>
    <definedName name="PassaExtenso_34_9_1">PassaExtenso_34_9_1</definedName>
    <definedName name="PassaExtenso_34_9_30" localSheetId="8">COTACAO!PassaExtenso_34_9_30</definedName>
    <definedName name="PassaExtenso_34_9_30">PassaExtenso_34_9_30</definedName>
    <definedName name="PassaExtenso_38" localSheetId="8">COTACAO!PassaExtenso_38</definedName>
    <definedName name="PassaExtenso_38">PassaExtenso_38</definedName>
    <definedName name="PassaExtenso_38_10" localSheetId="8">COTACAO!PassaExtenso_38_10</definedName>
    <definedName name="PassaExtenso_38_10">PassaExtenso_38_10</definedName>
    <definedName name="PassaExtenso_38_10_1" localSheetId="8">COTACAO!PassaExtenso_38_10_1</definedName>
    <definedName name="PassaExtenso_38_10_1">PassaExtenso_38_10_1</definedName>
    <definedName name="PassaExtenso_38_10_30" localSheetId="8">COTACAO!PassaExtenso_38_10_30</definedName>
    <definedName name="PassaExtenso_38_10_30">PassaExtenso_38_10_30</definedName>
    <definedName name="PassaExtenso_38_11" localSheetId="8">COTACAO!PassaExtenso_38_11</definedName>
    <definedName name="PassaExtenso_38_11">PassaExtenso_38_11</definedName>
    <definedName name="PassaExtenso_38_11_1" localSheetId="8">COTACAO!PassaExtenso_38_11_1</definedName>
    <definedName name="PassaExtenso_38_11_1">PassaExtenso_38_11_1</definedName>
    <definedName name="PassaExtenso_38_11_1_1">NA()</definedName>
    <definedName name="PassaExtenso_38_11_1_30" localSheetId="8">COTACAO!PassaExtenso_38_11_1_30</definedName>
    <definedName name="PassaExtenso_38_11_1_30">PassaExtenso_38_11_1_30</definedName>
    <definedName name="PassaExtenso_38_11_10" localSheetId="8">COTACAO!PassaExtenso_38_11_10</definedName>
    <definedName name="PassaExtenso_38_11_10">PassaExtenso_38_11_10</definedName>
    <definedName name="PassaExtenso_38_11_11" localSheetId="8">COTACAO!PassaExtenso_38_11_11</definedName>
    <definedName name="PassaExtenso_38_11_11">PassaExtenso_38_11_11</definedName>
    <definedName name="PassaExtenso_38_11_11_30" localSheetId="8">COTACAO!PassaExtenso_38_11_11_30</definedName>
    <definedName name="PassaExtenso_38_11_11_30">PassaExtenso_38_11_11_30</definedName>
    <definedName name="PassaExtenso_38_11_27" localSheetId="8">COTACAO!PassaExtenso_38_11_27</definedName>
    <definedName name="PassaExtenso_38_11_27">PassaExtenso_38_11_27</definedName>
    <definedName name="PassaExtenso_38_11_27_30" localSheetId="8">COTACAO!PassaExtenso_38_11_27_30</definedName>
    <definedName name="PassaExtenso_38_11_27_30">PassaExtenso_38_11_27_30</definedName>
    <definedName name="PassaExtenso_38_11_28" localSheetId="8">COTACAO!PassaExtenso_38_11_28</definedName>
    <definedName name="PassaExtenso_38_11_28">PassaExtenso_38_11_28</definedName>
    <definedName name="PassaExtenso_38_11_29" localSheetId="8">COTACAO!PassaExtenso_38_11_29</definedName>
    <definedName name="PassaExtenso_38_11_29">PassaExtenso_38_11_29</definedName>
    <definedName name="PassaExtenso_38_11_30" localSheetId="8">COTACAO!PassaExtenso_38_11_30</definedName>
    <definedName name="PassaExtenso_38_11_30">PassaExtenso_38_11_30</definedName>
    <definedName name="PassaExtenso_38_11_8" localSheetId="8">COTACAO!PassaExtenso_38_11_8</definedName>
    <definedName name="PassaExtenso_38_11_8">PassaExtenso_38_11_8</definedName>
    <definedName name="PassaExtenso_38_11_8_1" localSheetId="8">COTACAO!PassaExtenso_38_11_8_1</definedName>
    <definedName name="PassaExtenso_38_11_8_1">PassaExtenso_38_11_8_1</definedName>
    <definedName name="PassaExtenso_38_11_8_30" localSheetId="8">COTACAO!PassaExtenso_38_11_8_30</definedName>
    <definedName name="PassaExtenso_38_11_8_30">PassaExtenso_38_11_8_30</definedName>
    <definedName name="PassaExtenso_38_11_9" localSheetId="8">COTACAO!PassaExtenso_38_11_9</definedName>
    <definedName name="PassaExtenso_38_11_9">PassaExtenso_38_11_9</definedName>
    <definedName name="PassaExtenso_38_11_9_30" localSheetId="8">COTACAO!PassaExtenso_38_11_9_30</definedName>
    <definedName name="PassaExtenso_38_11_9_30">PassaExtenso_38_11_9_30</definedName>
    <definedName name="PassaExtenso_38_12" localSheetId="8">COTACAO!PassaExtenso_38_12</definedName>
    <definedName name="PassaExtenso_38_12">PassaExtenso_38_12</definedName>
    <definedName name="PassaExtenso_38_12_30" localSheetId="8">COTACAO!PassaExtenso_38_12_30</definedName>
    <definedName name="PassaExtenso_38_12_30">PassaExtenso_38_12_30</definedName>
    <definedName name="PassaExtenso_38_13" localSheetId="8">COTACAO!PassaExtenso_38_13</definedName>
    <definedName name="PassaExtenso_38_13">PassaExtenso_38_13</definedName>
    <definedName name="PassaExtenso_38_13_10" localSheetId="8">COTACAO!PassaExtenso_38_13_10</definedName>
    <definedName name="PassaExtenso_38_13_10">PassaExtenso_38_13_10</definedName>
    <definedName name="PassaExtenso_38_13_10_1" localSheetId="8">COTACAO!PassaExtenso_38_13_10_1</definedName>
    <definedName name="PassaExtenso_38_13_10_1">PassaExtenso_38_13_10_1</definedName>
    <definedName name="PassaExtenso_38_13_10_30" localSheetId="8">COTACAO!PassaExtenso_38_13_10_30</definedName>
    <definedName name="PassaExtenso_38_13_10_30">PassaExtenso_38_13_10_30</definedName>
    <definedName name="PassaExtenso_38_13_11" localSheetId="8">COTACAO!PassaExtenso_38_13_11</definedName>
    <definedName name="PassaExtenso_38_13_11">PassaExtenso_38_13_11</definedName>
    <definedName name="PassaExtenso_38_13_11_1" localSheetId="8">COTACAO!PassaExtenso_38_13_11_1</definedName>
    <definedName name="PassaExtenso_38_13_11_1">PassaExtenso_38_13_11_1</definedName>
    <definedName name="PassaExtenso_38_13_11_30" localSheetId="8">COTACAO!PassaExtenso_38_13_11_30</definedName>
    <definedName name="PassaExtenso_38_13_11_30">PassaExtenso_38_13_11_30</definedName>
    <definedName name="PassaExtenso_38_13_12" localSheetId="8">COTACAO!PassaExtenso_38_13_12</definedName>
    <definedName name="PassaExtenso_38_13_12">PassaExtenso_38_13_12</definedName>
    <definedName name="PassaExtenso_38_13_12_30" localSheetId="8">COTACAO!PassaExtenso_38_13_12_30</definedName>
    <definedName name="PassaExtenso_38_13_12_30">PassaExtenso_38_13_12_30</definedName>
    <definedName name="PassaExtenso_38_13_27" localSheetId="8">COTACAO!PassaExtenso_38_13_27</definedName>
    <definedName name="PassaExtenso_38_13_27">PassaExtenso_38_13_27</definedName>
    <definedName name="PassaExtenso_38_13_27_30" localSheetId="8">COTACAO!PassaExtenso_38_13_27_30</definedName>
    <definedName name="PassaExtenso_38_13_27_30">PassaExtenso_38_13_27_30</definedName>
    <definedName name="PassaExtenso_38_13_28" localSheetId="8">COTACAO!PassaExtenso_38_13_28</definedName>
    <definedName name="PassaExtenso_38_13_28">PassaExtenso_38_13_28</definedName>
    <definedName name="PassaExtenso_38_13_29" localSheetId="8">COTACAO!PassaExtenso_38_13_29</definedName>
    <definedName name="PassaExtenso_38_13_29">PassaExtenso_38_13_29</definedName>
    <definedName name="PassaExtenso_38_13_3" localSheetId="8">COTACAO!PassaExtenso_38_13_3</definedName>
    <definedName name="PassaExtenso_38_13_3">PassaExtenso_38_13_3</definedName>
    <definedName name="PassaExtenso_38_13_3_1" localSheetId="8">COTACAO!PassaExtenso_38_13_3_1</definedName>
    <definedName name="PassaExtenso_38_13_3_1">PassaExtenso_38_13_3_1</definedName>
    <definedName name="PassaExtenso_38_13_3_30" localSheetId="8">COTACAO!PassaExtenso_38_13_3_30</definedName>
    <definedName name="PassaExtenso_38_13_3_30">PassaExtenso_38_13_3_30</definedName>
    <definedName name="PassaExtenso_38_13_30" localSheetId="8">COTACAO!PassaExtenso_38_13_30</definedName>
    <definedName name="PassaExtenso_38_13_30">PassaExtenso_38_13_30</definedName>
    <definedName name="PassaExtenso_38_13_4" localSheetId="8">COTACAO!PassaExtenso_38_13_4</definedName>
    <definedName name="PassaExtenso_38_13_4">PassaExtenso_38_13_4</definedName>
    <definedName name="PassaExtenso_38_13_4_1" localSheetId="8">COTACAO!PassaExtenso_38_13_4_1</definedName>
    <definedName name="PassaExtenso_38_13_4_1">PassaExtenso_38_13_4_1</definedName>
    <definedName name="PassaExtenso_38_13_4_30" localSheetId="8">COTACAO!PassaExtenso_38_13_4_30</definedName>
    <definedName name="PassaExtenso_38_13_4_30">PassaExtenso_38_13_4_30</definedName>
    <definedName name="PassaExtenso_38_13_5" localSheetId="8">COTACAO!PassaExtenso_38_13_5</definedName>
    <definedName name="PassaExtenso_38_13_5">PassaExtenso_38_13_5</definedName>
    <definedName name="PassaExtenso_38_13_5_1" localSheetId="8">COTACAO!PassaExtenso_38_13_5_1</definedName>
    <definedName name="PassaExtenso_38_13_5_1">PassaExtenso_38_13_5_1</definedName>
    <definedName name="PassaExtenso_38_13_5_30" localSheetId="8">COTACAO!PassaExtenso_38_13_5_30</definedName>
    <definedName name="PassaExtenso_38_13_5_30">PassaExtenso_38_13_5_30</definedName>
    <definedName name="PassaExtenso_38_13_6" localSheetId="8">COTACAO!PassaExtenso_38_13_6</definedName>
    <definedName name="PassaExtenso_38_13_6">PassaExtenso_38_13_6</definedName>
    <definedName name="PassaExtenso_38_13_6_1" localSheetId="8">COTACAO!PassaExtenso_38_13_6_1</definedName>
    <definedName name="PassaExtenso_38_13_6_1">PassaExtenso_38_13_6_1</definedName>
    <definedName name="PassaExtenso_38_13_6_30" localSheetId="8">COTACAO!PassaExtenso_38_13_6_30</definedName>
    <definedName name="PassaExtenso_38_13_6_30">PassaExtenso_38_13_6_30</definedName>
    <definedName name="PassaExtenso_38_13_7" localSheetId="8">COTACAO!PassaExtenso_38_13_7</definedName>
    <definedName name="PassaExtenso_38_13_7">PassaExtenso_38_13_7</definedName>
    <definedName name="PassaExtenso_38_13_7_1" localSheetId="8">COTACAO!PassaExtenso_38_13_7_1</definedName>
    <definedName name="PassaExtenso_38_13_7_1">PassaExtenso_38_13_7_1</definedName>
    <definedName name="PassaExtenso_38_13_7_30" localSheetId="8">COTACAO!PassaExtenso_38_13_7_30</definedName>
    <definedName name="PassaExtenso_38_13_7_30">PassaExtenso_38_13_7_30</definedName>
    <definedName name="PassaExtenso_38_13_8" localSheetId="8">COTACAO!PassaExtenso_38_13_8</definedName>
    <definedName name="PassaExtenso_38_13_8">PassaExtenso_38_13_8</definedName>
    <definedName name="PassaExtenso_38_13_8_1" localSheetId="8">COTACAO!PassaExtenso_38_13_8_1</definedName>
    <definedName name="PassaExtenso_38_13_8_1">PassaExtenso_38_13_8_1</definedName>
    <definedName name="PassaExtenso_38_13_8_30" localSheetId="8">COTACAO!PassaExtenso_38_13_8_30</definedName>
    <definedName name="PassaExtenso_38_13_8_30">PassaExtenso_38_13_8_30</definedName>
    <definedName name="PassaExtenso_38_13_9" localSheetId="8">COTACAO!PassaExtenso_38_13_9</definedName>
    <definedName name="PassaExtenso_38_13_9">PassaExtenso_38_13_9</definedName>
    <definedName name="PassaExtenso_38_13_9_1" localSheetId="8">COTACAO!PassaExtenso_38_13_9_1</definedName>
    <definedName name="PassaExtenso_38_13_9_1">PassaExtenso_38_13_9_1</definedName>
    <definedName name="PassaExtenso_38_13_9_30" localSheetId="8">COTACAO!PassaExtenso_38_13_9_30</definedName>
    <definedName name="PassaExtenso_38_13_9_30">PassaExtenso_38_13_9_30</definedName>
    <definedName name="PassaExtenso_38_19" localSheetId="8">COTACAO!PassaExtenso_38_19</definedName>
    <definedName name="PassaExtenso_38_19">PassaExtenso_38_19</definedName>
    <definedName name="PassaExtenso_38_19_10" localSheetId="8">COTACAO!PassaExtenso_38_19_10</definedName>
    <definedName name="PassaExtenso_38_19_10">PassaExtenso_38_19_10</definedName>
    <definedName name="PassaExtenso_38_19_11" localSheetId="8">COTACAO!PassaExtenso_38_19_11</definedName>
    <definedName name="PassaExtenso_38_19_11">PassaExtenso_38_19_11</definedName>
    <definedName name="PassaExtenso_38_19_11_30" localSheetId="8">COTACAO!PassaExtenso_38_19_11_30</definedName>
    <definedName name="PassaExtenso_38_19_11_30">PassaExtenso_38_19_11_30</definedName>
    <definedName name="PassaExtenso_38_19_27" localSheetId="8">COTACAO!PassaExtenso_38_19_27</definedName>
    <definedName name="PassaExtenso_38_19_27">PassaExtenso_38_19_27</definedName>
    <definedName name="PassaExtenso_38_19_27_30" localSheetId="8">COTACAO!PassaExtenso_38_19_27_30</definedName>
    <definedName name="PassaExtenso_38_19_27_30">PassaExtenso_38_19_27_30</definedName>
    <definedName name="PassaExtenso_38_19_28" localSheetId="8">COTACAO!PassaExtenso_38_19_28</definedName>
    <definedName name="PassaExtenso_38_19_28">PassaExtenso_38_19_28</definedName>
    <definedName name="PassaExtenso_38_19_29" localSheetId="8">COTACAO!PassaExtenso_38_19_29</definedName>
    <definedName name="PassaExtenso_38_19_29">PassaExtenso_38_19_29</definedName>
    <definedName name="PassaExtenso_38_19_30" localSheetId="8">COTACAO!PassaExtenso_38_19_30</definedName>
    <definedName name="PassaExtenso_38_19_30">PassaExtenso_38_19_30</definedName>
    <definedName name="PassaExtenso_38_19_8" localSheetId="8">COTACAO!PassaExtenso_38_19_8</definedName>
    <definedName name="PassaExtenso_38_19_8">PassaExtenso_38_19_8</definedName>
    <definedName name="PassaExtenso_38_19_8_1" localSheetId="8">COTACAO!PassaExtenso_38_19_8_1</definedName>
    <definedName name="PassaExtenso_38_19_8_1">PassaExtenso_38_19_8_1</definedName>
    <definedName name="PassaExtenso_38_19_8_30" localSheetId="8">COTACAO!PassaExtenso_38_19_8_30</definedName>
    <definedName name="PassaExtenso_38_19_8_30">PassaExtenso_38_19_8_30</definedName>
    <definedName name="PassaExtenso_38_19_9" localSheetId="8">COTACAO!PassaExtenso_38_19_9</definedName>
    <definedName name="PassaExtenso_38_19_9">PassaExtenso_38_19_9</definedName>
    <definedName name="PassaExtenso_38_19_9_30" localSheetId="8">COTACAO!PassaExtenso_38_19_9_30</definedName>
    <definedName name="PassaExtenso_38_19_9_30">PassaExtenso_38_19_9_30</definedName>
    <definedName name="PassaExtenso_38_2" localSheetId="8">COTACAO!PassaExtenso_38_2</definedName>
    <definedName name="PassaExtenso_38_2">PassaExtenso_38_2</definedName>
    <definedName name="PassaExtenso_38_2_10" localSheetId="8">COTACAO!PassaExtenso_38_2_10</definedName>
    <definedName name="PassaExtenso_38_2_10">PassaExtenso_38_2_10</definedName>
    <definedName name="PassaExtenso_38_2_11" localSheetId="8">COTACAO!PassaExtenso_38_2_11</definedName>
    <definedName name="PassaExtenso_38_2_11">PassaExtenso_38_2_11</definedName>
    <definedName name="PassaExtenso_38_2_11_30" localSheetId="8">COTACAO!PassaExtenso_38_2_11_30</definedName>
    <definedName name="PassaExtenso_38_2_11_30">PassaExtenso_38_2_11_30</definedName>
    <definedName name="PassaExtenso_38_2_27" localSheetId="8">COTACAO!PassaExtenso_38_2_27</definedName>
    <definedName name="PassaExtenso_38_2_27">PassaExtenso_38_2_27</definedName>
    <definedName name="PassaExtenso_38_2_27_30" localSheetId="8">COTACAO!PassaExtenso_38_2_27_30</definedName>
    <definedName name="PassaExtenso_38_2_27_30">PassaExtenso_38_2_27_30</definedName>
    <definedName name="PassaExtenso_38_2_28" localSheetId="8">COTACAO!PassaExtenso_38_2_28</definedName>
    <definedName name="PassaExtenso_38_2_28">PassaExtenso_38_2_28</definedName>
    <definedName name="PassaExtenso_38_2_29" localSheetId="8">COTACAO!PassaExtenso_38_2_29</definedName>
    <definedName name="PassaExtenso_38_2_29">PassaExtenso_38_2_29</definedName>
    <definedName name="PassaExtenso_38_2_30" localSheetId="8">COTACAO!PassaExtenso_38_2_30</definedName>
    <definedName name="PassaExtenso_38_2_30">PassaExtenso_38_2_30</definedName>
    <definedName name="PassaExtenso_38_2_8" localSheetId="8">COTACAO!PassaExtenso_38_2_8</definedName>
    <definedName name="PassaExtenso_38_2_8">PassaExtenso_38_2_8</definedName>
    <definedName name="PassaExtenso_38_2_8_1" localSheetId="8">COTACAO!PassaExtenso_38_2_8_1</definedName>
    <definedName name="PassaExtenso_38_2_8_1">PassaExtenso_38_2_8_1</definedName>
    <definedName name="PassaExtenso_38_2_8_30" localSheetId="8">COTACAO!PassaExtenso_38_2_8_30</definedName>
    <definedName name="PassaExtenso_38_2_8_30">PassaExtenso_38_2_8_30</definedName>
    <definedName name="PassaExtenso_38_2_9" localSheetId="8">COTACAO!PassaExtenso_38_2_9</definedName>
    <definedName name="PassaExtenso_38_2_9">PassaExtenso_38_2_9</definedName>
    <definedName name="PassaExtenso_38_2_9_30" localSheetId="8">COTACAO!PassaExtenso_38_2_9_30</definedName>
    <definedName name="PassaExtenso_38_2_9_30">PassaExtenso_38_2_9_30</definedName>
    <definedName name="PassaExtenso_38_27" localSheetId="8">COTACAO!PassaExtenso_38_27</definedName>
    <definedName name="PassaExtenso_38_27">PassaExtenso_38_27</definedName>
    <definedName name="PassaExtenso_38_27_30" localSheetId="8">COTACAO!PassaExtenso_38_27_30</definedName>
    <definedName name="PassaExtenso_38_27_30">PassaExtenso_38_27_30</definedName>
    <definedName name="PassaExtenso_38_28" localSheetId="8">COTACAO!PassaExtenso_38_28</definedName>
    <definedName name="PassaExtenso_38_28">PassaExtenso_38_28</definedName>
    <definedName name="PassaExtenso_38_29" localSheetId="8">COTACAO!PassaExtenso_38_29</definedName>
    <definedName name="PassaExtenso_38_29">PassaExtenso_38_29</definedName>
    <definedName name="PassaExtenso_38_3" localSheetId="8">COTACAO!PassaExtenso_38_3</definedName>
    <definedName name="PassaExtenso_38_3">PassaExtenso_38_3</definedName>
    <definedName name="PassaExtenso_38_3_1" localSheetId="8">COTACAO!PassaExtenso_38_3_1</definedName>
    <definedName name="PassaExtenso_38_3_1">PassaExtenso_38_3_1</definedName>
    <definedName name="PassaExtenso_38_3_1_1">NA()</definedName>
    <definedName name="PassaExtenso_38_3_1_30" localSheetId="8">COTACAO!PassaExtenso_38_3_1_30</definedName>
    <definedName name="PassaExtenso_38_3_1_30">PassaExtenso_38_3_1_30</definedName>
    <definedName name="PassaExtenso_38_3_10" localSheetId="8">COTACAO!PassaExtenso_38_3_10</definedName>
    <definedName name="PassaExtenso_38_3_10">PassaExtenso_38_3_10</definedName>
    <definedName name="PassaExtenso_38_3_11" localSheetId="8">COTACAO!PassaExtenso_38_3_11</definedName>
    <definedName name="PassaExtenso_38_3_11">PassaExtenso_38_3_11</definedName>
    <definedName name="PassaExtenso_38_3_11_30" localSheetId="8">COTACAO!PassaExtenso_38_3_11_30</definedName>
    <definedName name="PassaExtenso_38_3_11_30">PassaExtenso_38_3_11_30</definedName>
    <definedName name="PassaExtenso_38_3_27" localSheetId="8">COTACAO!PassaExtenso_38_3_27</definedName>
    <definedName name="PassaExtenso_38_3_27">PassaExtenso_38_3_27</definedName>
    <definedName name="PassaExtenso_38_3_27_30" localSheetId="8">COTACAO!PassaExtenso_38_3_27_30</definedName>
    <definedName name="PassaExtenso_38_3_27_30">PassaExtenso_38_3_27_30</definedName>
    <definedName name="PassaExtenso_38_3_28" localSheetId="8">COTACAO!PassaExtenso_38_3_28</definedName>
    <definedName name="PassaExtenso_38_3_28">PassaExtenso_38_3_28</definedName>
    <definedName name="PassaExtenso_38_3_29" localSheetId="8">COTACAO!PassaExtenso_38_3_29</definedName>
    <definedName name="PassaExtenso_38_3_29">PassaExtenso_38_3_29</definedName>
    <definedName name="PassaExtenso_38_3_30" localSheetId="8">COTACAO!PassaExtenso_38_3_30</definedName>
    <definedName name="PassaExtenso_38_3_30">PassaExtenso_38_3_30</definedName>
    <definedName name="PassaExtenso_38_3_8" localSheetId="8">COTACAO!PassaExtenso_38_3_8</definedName>
    <definedName name="PassaExtenso_38_3_8">PassaExtenso_38_3_8</definedName>
    <definedName name="PassaExtenso_38_3_8_1" localSheetId="8">COTACAO!PassaExtenso_38_3_8_1</definedName>
    <definedName name="PassaExtenso_38_3_8_1">PassaExtenso_38_3_8_1</definedName>
    <definedName name="PassaExtenso_38_3_8_30" localSheetId="8">COTACAO!PassaExtenso_38_3_8_30</definedName>
    <definedName name="PassaExtenso_38_3_8_30">PassaExtenso_38_3_8_30</definedName>
    <definedName name="PassaExtenso_38_3_9" localSheetId="8">COTACAO!PassaExtenso_38_3_9</definedName>
    <definedName name="PassaExtenso_38_3_9">PassaExtenso_38_3_9</definedName>
    <definedName name="PassaExtenso_38_3_9_30" localSheetId="8">COTACAO!PassaExtenso_38_3_9_30</definedName>
    <definedName name="PassaExtenso_38_3_9_30">PassaExtenso_38_3_9_30</definedName>
    <definedName name="PassaExtenso_38_30" localSheetId="8">COTACAO!PassaExtenso_38_30</definedName>
    <definedName name="PassaExtenso_38_30">PassaExtenso_38_30</definedName>
    <definedName name="PassaExtenso_38_4" localSheetId="8">COTACAO!PassaExtenso_38_4</definedName>
    <definedName name="PassaExtenso_38_4">PassaExtenso_38_4</definedName>
    <definedName name="PassaExtenso_38_4_1" localSheetId="8">COTACAO!PassaExtenso_38_4_1</definedName>
    <definedName name="PassaExtenso_38_4_1">PassaExtenso_38_4_1</definedName>
    <definedName name="PassaExtenso_38_4_1_1">NA()</definedName>
    <definedName name="PassaExtenso_38_4_1_30" localSheetId="8">COTACAO!PassaExtenso_38_4_1_30</definedName>
    <definedName name="PassaExtenso_38_4_1_30">PassaExtenso_38_4_1_30</definedName>
    <definedName name="PassaExtenso_38_4_10" localSheetId="8">COTACAO!PassaExtenso_38_4_10</definedName>
    <definedName name="PassaExtenso_38_4_10">PassaExtenso_38_4_10</definedName>
    <definedName name="PassaExtenso_38_4_10_1" localSheetId="8">COTACAO!PassaExtenso_38_4_10_1</definedName>
    <definedName name="PassaExtenso_38_4_10_1">PassaExtenso_38_4_10_1</definedName>
    <definedName name="PassaExtenso_38_4_10_30" localSheetId="8">COTACAO!PassaExtenso_38_4_10_30</definedName>
    <definedName name="PassaExtenso_38_4_10_30">PassaExtenso_38_4_10_30</definedName>
    <definedName name="PassaExtenso_38_4_11" localSheetId="8">COTACAO!PassaExtenso_38_4_11</definedName>
    <definedName name="PassaExtenso_38_4_11">PassaExtenso_38_4_11</definedName>
    <definedName name="PassaExtenso_38_4_11_1" localSheetId="8">COTACAO!PassaExtenso_38_4_11_1</definedName>
    <definedName name="PassaExtenso_38_4_11_1">PassaExtenso_38_4_11_1</definedName>
    <definedName name="PassaExtenso_38_4_11_30" localSheetId="8">COTACAO!PassaExtenso_38_4_11_30</definedName>
    <definedName name="PassaExtenso_38_4_11_30">PassaExtenso_38_4_11_30</definedName>
    <definedName name="PassaExtenso_38_4_12" localSheetId="8">COTACAO!PassaExtenso_38_4_12</definedName>
    <definedName name="PassaExtenso_38_4_12">PassaExtenso_38_4_12</definedName>
    <definedName name="PassaExtenso_38_4_12_30" localSheetId="8">COTACAO!PassaExtenso_38_4_12_30</definedName>
    <definedName name="PassaExtenso_38_4_12_30">PassaExtenso_38_4_12_30</definedName>
    <definedName name="PassaExtenso_38_4_19" localSheetId="8">COTACAO!PassaExtenso_38_4_19</definedName>
    <definedName name="PassaExtenso_38_4_19">PassaExtenso_38_4_19</definedName>
    <definedName name="PassaExtenso_38_4_19_10" localSheetId="8">COTACAO!PassaExtenso_38_4_19_10</definedName>
    <definedName name="PassaExtenso_38_4_19_10">PassaExtenso_38_4_19_10</definedName>
    <definedName name="PassaExtenso_38_4_19_11" localSheetId="8">COTACAO!PassaExtenso_38_4_19_11</definedName>
    <definedName name="PassaExtenso_38_4_19_11">PassaExtenso_38_4_19_11</definedName>
    <definedName name="PassaExtenso_38_4_19_11_30" localSheetId="8">COTACAO!PassaExtenso_38_4_19_11_30</definedName>
    <definedName name="PassaExtenso_38_4_19_11_30">PassaExtenso_38_4_19_11_30</definedName>
    <definedName name="PassaExtenso_38_4_19_27" localSheetId="8">COTACAO!PassaExtenso_38_4_19_27</definedName>
    <definedName name="PassaExtenso_38_4_19_27">PassaExtenso_38_4_19_27</definedName>
    <definedName name="PassaExtenso_38_4_19_27_30" localSheetId="8">COTACAO!PassaExtenso_38_4_19_27_30</definedName>
    <definedName name="PassaExtenso_38_4_19_27_30">PassaExtenso_38_4_19_27_30</definedName>
    <definedName name="PassaExtenso_38_4_19_28" localSheetId="8">COTACAO!PassaExtenso_38_4_19_28</definedName>
    <definedName name="PassaExtenso_38_4_19_28">PassaExtenso_38_4_19_28</definedName>
    <definedName name="PassaExtenso_38_4_19_29" localSheetId="8">COTACAO!PassaExtenso_38_4_19_29</definedName>
    <definedName name="PassaExtenso_38_4_19_29">PassaExtenso_38_4_19_29</definedName>
    <definedName name="PassaExtenso_38_4_19_30" localSheetId="8">COTACAO!PassaExtenso_38_4_19_30</definedName>
    <definedName name="PassaExtenso_38_4_19_30">PassaExtenso_38_4_19_30</definedName>
    <definedName name="PassaExtenso_38_4_19_8" localSheetId="8">COTACAO!PassaExtenso_38_4_19_8</definedName>
    <definedName name="PassaExtenso_38_4_19_8">PassaExtenso_38_4_19_8</definedName>
    <definedName name="PassaExtenso_38_4_19_8_1" localSheetId="8">COTACAO!PassaExtenso_38_4_19_8_1</definedName>
    <definedName name="PassaExtenso_38_4_19_8_1">PassaExtenso_38_4_19_8_1</definedName>
    <definedName name="PassaExtenso_38_4_19_8_30" localSheetId="8">COTACAO!PassaExtenso_38_4_19_8_30</definedName>
    <definedName name="PassaExtenso_38_4_19_8_30">PassaExtenso_38_4_19_8_30</definedName>
    <definedName name="PassaExtenso_38_4_19_9" localSheetId="8">COTACAO!PassaExtenso_38_4_19_9</definedName>
    <definedName name="PassaExtenso_38_4_19_9">PassaExtenso_38_4_19_9</definedName>
    <definedName name="PassaExtenso_38_4_19_9_30" localSheetId="8">COTACAO!PassaExtenso_38_4_19_9_30</definedName>
    <definedName name="PassaExtenso_38_4_19_9_30">PassaExtenso_38_4_19_9_30</definedName>
    <definedName name="PassaExtenso_38_4_27" localSheetId="8">COTACAO!PassaExtenso_38_4_27</definedName>
    <definedName name="PassaExtenso_38_4_27">PassaExtenso_38_4_27</definedName>
    <definedName name="PassaExtenso_38_4_27_30" localSheetId="8">COTACAO!PassaExtenso_38_4_27_30</definedName>
    <definedName name="PassaExtenso_38_4_27_30">PassaExtenso_38_4_27_30</definedName>
    <definedName name="PassaExtenso_38_4_28" localSheetId="8">COTACAO!PassaExtenso_38_4_28</definedName>
    <definedName name="PassaExtenso_38_4_28">PassaExtenso_38_4_28</definedName>
    <definedName name="PassaExtenso_38_4_29" localSheetId="8">COTACAO!PassaExtenso_38_4_29</definedName>
    <definedName name="PassaExtenso_38_4_29">PassaExtenso_38_4_29</definedName>
    <definedName name="PassaExtenso_38_4_3" localSheetId="8">COTACAO!PassaExtenso_38_4_3</definedName>
    <definedName name="PassaExtenso_38_4_3">PassaExtenso_38_4_3</definedName>
    <definedName name="PassaExtenso_38_4_3_1" localSheetId="8">COTACAO!PassaExtenso_38_4_3_1</definedName>
    <definedName name="PassaExtenso_38_4_3_1">PassaExtenso_38_4_3_1</definedName>
    <definedName name="PassaExtenso_38_4_3_30" localSheetId="8">COTACAO!PassaExtenso_38_4_3_30</definedName>
    <definedName name="PassaExtenso_38_4_3_30">PassaExtenso_38_4_3_30</definedName>
    <definedName name="PassaExtenso_38_4_30" localSheetId="8">COTACAO!PassaExtenso_38_4_30</definedName>
    <definedName name="PassaExtenso_38_4_30">PassaExtenso_38_4_30</definedName>
    <definedName name="PassaExtenso_38_4_4" localSheetId="8">COTACAO!PassaExtenso_38_4_4</definedName>
    <definedName name="PassaExtenso_38_4_4">PassaExtenso_38_4_4</definedName>
    <definedName name="PassaExtenso_38_4_4_1" localSheetId="8">COTACAO!PassaExtenso_38_4_4_1</definedName>
    <definedName name="PassaExtenso_38_4_4_1">PassaExtenso_38_4_4_1</definedName>
    <definedName name="PassaExtenso_38_4_4_30" localSheetId="8">COTACAO!PassaExtenso_38_4_4_30</definedName>
    <definedName name="PassaExtenso_38_4_4_30">PassaExtenso_38_4_4_30</definedName>
    <definedName name="PassaExtenso_38_4_5" localSheetId="8">COTACAO!PassaExtenso_38_4_5</definedName>
    <definedName name="PassaExtenso_38_4_5">PassaExtenso_38_4_5</definedName>
    <definedName name="PassaExtenso_38_4_5_1" localSheetId="8">COTACAO!PassaExtenso_38_4_5_1</definedName>
    <definedName name="PassaExtenso_38_4_5_1">PassaExtenso_38_4_5_1</definedName>
    <definedName name="PassaExtenso_38_4_5_30" localSheetId="8">COTACAO!PassaExtenso_38_4_5_30</definedName>
    <definedName name="PassaExtenso_38_4_5_30">PassaExtenso_38_4_5_30</definedName>
    <definedName name="PassaExtenso_38_4_6" localSheetId="8">COTACAO!PassaExtenso_38_4_6</definedName>
    <definedName name="PassaExtenso_38_4_6">PassaExtenso_38_4_6</definedName>
    <definedName name="PassaExtenso_38_4_6_1" localSheetId="8">COTACAO!PassaExtenso_38_4_6_1</definedName>
    <definedName name="PassaExtenso_38_4_6_1">PassaExtenso_38_4_6_1</definedName>
    <definedName name="PassaExtenso_38_4_6_30" localSheetId="8">COTACAO!PassaExtenso_38_4_6_30</definedName>
    <definedName name="PassaExtenso_38_4_6_30">PassaExtenso_38_4_6_30</definedName>
    <definedName name="PassaExtenso_38_4_7" localSheetId="8">COTACAO!PassaExtenso_38_4_7</definedName>
    <definedName name="PassaExtenso_38_4_7">PassaExtenso_38_4_7</definedName>
    <definedName name="PassaExtenso_38_4_7_1" localSheetId="8">COTACAO!PassaExtenso_38_4_7_1</definedName>
    <definedName name="PassaExtenso_38_4_7_1">PassaExtenso_38_4_7_1</definedName>
    <definedName name="PassaExtenso_38_4_7_30" localSheetId="8">COTACAO!PassaExtenso_38_4_7_30</definedName>
    <definedName name="PassaExtenso_38_4_7_30">PassaExtenso_38_4_7_30</definedName>
    <definedName name="PassaExtenso_38_4_8" localSheetId="8">COTACAO!PassaExtenso_38_4_8</definedName>
    <definedName name="PassaExtenso_38_4_8">PassaExtenso_38_4_8</definedName>
    <definedName name="PassaExtenso_38_4_8_1" localSheetId="8">COTACAO!PassaExtenso_38_4_8_1</definedName>
    <definedName name="PassaExtenso_38_4_8_1">PassaExtenso_38_4_8_1</definedName>
    <definedName name="PassaExtenso_38_4_8_30" localSheetId="8">COTACAO!PassaExtenso_38_4_8_30</definedName>
    <definedName name="PassaExtenso_38_4_8_30">PassaExtenso_38_4_8_30</definedName>
    <definedName name="PassaExtenso_38_4_9" localSheetId="8">COTACAO!PassaExtenso_38_4_9</definedName>
    <definedName name="PassaExtenso_38_4_9">PassaExtenso_38_4_9</definedName>
    <definedName name="PassaExtenso_38_4_9_1" localSheetId="8">COTACAO!PassaExtenso_38_4_9_1</definedName>
    <definedName name="PassaExtenso_38_4_9_1">PassaExtenso_38_4_9_1</definedName>
    <definedName name="PassaExtenso_38_4_9_30" localSheetId="8">COTACAO!PassaExtenso_38_4_9_30</definedName>
    <definedName name="PassaExtenso_38_4_9_30">PassaExtenso_38_4_9_30</definedName>
    <definedName name="PassaExtenso_38_5" localSheetId="8">COTACAO!PassaExtenso_38_5</definedName>
    <definedName name="PassaExtenso_38_5">PassaExtenso_38_5</definedName>
    <definedName name="PassaExtenso_38_5_1" localSheetId="8">COTACAO!PassaExtenso_38_5_1</definedName>
    <definedName name="PassaExtenso_38_5_1">PassaExtenso_38_5_1</definedName>
    <definedName name="PassaExtenso_38_5_30" localSheetId="8">COTACAO!PassaExtenso_38_5_30</definedName>
    <definedName name="PassaExtenso_38_5_30">PassaExtenso_38_5_30</definedName>
    <definedName name="PassaExtenso_38_6" localSheetId="8">COTACAO!PassaExtenso_38_6</definedName>
    <definedName name="PassaExtenso_38_6">PassaExtenso_38_6</definedName>
    <definedName name="PassaExtenso_38_6_1" localSheetId="8">COTACAO!PassaExtenso_38_6_1</definedName>
    <definedName name="PassaExtenso_38_6_1">PassaExtenso_38_6_1</definedName>
    <definedName name="PassaExtenso_38_6_30" localSheetId="8">COTACAO!PassaExtenso_38_6_30</definedName>
    <definedName name="PassaExtenso_38_6_30">PassaExtenso_38_6_30</definedName>
    <definedName name="PassaExtenso_38_7" localSheetId="8">COTACAO!PassaExtenso_38_7</definedName>
    <definedName name="PassaExtenso_38_7">PassaExtenso_38_7</definedName>
    <definedName name="PassaExtenso_38_7_1" localSheetId="8">COTACAO!PassaExtenso_38_7_1</definedName>
    <definedName name="PassaExtenso_38_7_1">PassaExtenso_38_7_1</definedName>
    <definedName name="PassaExtenso_38_7_1_1">NA()</definedName>
    <definedName name="PassaExtenso_38_7_1_30" localSheetId="8">COTACAO!PassaExtenso_38_7_1_30</definedName>
    <definedName name="PassaExtenso_38_7_1_30">PassaExtenso_38_7_1_30</definedName>
    <definedName name="PassaExtenso_38_7_10" localSheetId="8">COTACAO!PassaExtenso_38_7_10</definedName>
    <definedName name="PassaExtenso_38_7_10">PassaExtenso_38_7_10</definedName>
    <definedName name="PassaExtenso_38_7_11" localSheetId="8">COTACAO!PassaExtenso_38_7_11</definedName>
    <definedName name="PassaExtenso_38_7_11">PassaExtenso_38_7_11</definedName>
    <definedName name="PassaExtenso_38_7_11_30" localSheetId="8">COTACAO!PassaExtenso_38_7_11_30</definedName>
    <definedName name="PassaExtenso_38_7_11_30">PassaExtenso_38_7_11_30</definedName>
    <definedName name="PassaExtenso_38_7_27" localSheetId="8">COTACAO!PassaExtenso_38_7_27</definedName>
    <definedName name="PassaExtenso_38_7_27">PassaExtenso_38_7_27</definedName>
    <definedName name="PassaExtenso_38_7_27_30" localSheetId="8">COTACAO!PassaExtenso_38_7_27_30</definedName>
    <definedName name="PassaExtenso_38_7_27_30">PassaExtenso_38_7_27_30</definedName>
    <definedName name="PassaExtenso_38_7_28" localSheetId="8">COTACAO!PassaExtenso_38_7_28</definedName>
    <definedName name="PassaExtenso_38_7_28">PassaExtenso_38_7_28</definedName>
    <definedName name="PassaExtenso_38_7_29" localSheetId="8">COTACAO!PassaExtenso_38_7_29</definedName>
    <definedName name="PassaExtenso_38_7_29">PassaExtenso_38_7_29</definedName>
    <definedName name="PassaExtenso_38_7_30" localSheetId="8">COTACAO!PassaExtenso_38_7_30</definedName>
    <definedName name="PassaExtenso_38_7_30">PassaExtenso_38_7_30</definedName>
    <definedName name="PassaExtenso_38_7_8" localSheetId="8">COTACAO!PassaExtenso_38_7_8</definedName>
    <definedName name="PassaExtenso_38_7_8">PassaExtenso_38_7_8</definedName>
    <definedName name="PassaExtenso_38_7_8_1" localSheetId="8">COTACAO!PassaExtenso_38_7_8_1</definedName>
    <definedName name="PassaExtenso_38_7_8_1">PassaExtenso_38_7_8_1</definedName>
    <definedName name="PassaExtenso_38_7_8_30" localSheetId="8">COTACAO!PassaExtenso_38_7_8_30</definedName>
    <definedName name="PassaExtenso_38_7_8_30">PassaExtenso_38_7_8_30</definedName>
    <definedName name="PassaExtenso_38_7_9" localSheetId="8">COTACAO!PassaExtenso_38_7_9</definedName>
    <definedName name="PassaExtenso_38_7_9">PassaExtenso_38_7_9</definedName>
    <definedName name="PassaExtenso_38_7_9_30" localSheetId="8">COTACAO!PassaExtenso_38_7_9_30</definedName>
    <definedName name="PassaExtenso_38_7_9_30">PassaExtenso_38_7_9_30</definedName>
    <definedName name="PassaExtenso_38_8" localSheetId="8">COTACAO!PassaExtenso_38_8</definedName>
    <definedName name="PassaExtenso_38_8">PassaExtenso_38_8</definedName>
    <definedName name="PassaExtenso_38_8_1" localSheetId="8">COTACAO!PassaExtenso_38_8_1</definedName>
    <definedName name="PassaExtenso_38_8_1">PassaExtenso_38_8_1</definedName>
    <definedName name="PassaExtenso_38_8_30" localSheetId="8">COTACAO!PassaExtenso_38_8_30</definedName>
    <definedName name="PassaExtenso_38_8_30">PassaExtenso_38_8_30</definedName>
    <definedName name="PassaExtenso_38_9" localSheetId="8">COTACAO!PassaExtenso_38_9</definedName>
    <definedName name="PassaExtenso_38_9">PassaExtenso_38_9</definedName>
    <definedName name="PassaExtenso_38_9_1" localSheetId="8">COTACAO!PassaExtenso_38_9_1</definedName>
    <definedName name="PassaExtenso_38_9_1">PassaExtenso_38_9_1</definedName>
    <definedName name="PassaExtenso_38_9_30" localSheetId="8">COTACAO!PassaExtenso_38_9_30</definedName>
    <definedName name="PassaExtenso_38_9_30">PassaExtenso_38_9_30</definedName>
    <definedName name="PassaExtenso_4" localSheetId="8">COTACAO!PassaExtenso</definedName>
    <definedName name="PassaExtenso_4">PassaExtenso</definedName>
    <definedName name="PassaExtenso_4_1">NA()</definedName>
    <definedName name="PassaExtenso_5" localSheetId="8">COTACAO!PassaExtenso</definedName>
    <definedName name="PassaExtenso_5">PassaExtenso</definedName>
    <definedName name="PassaExtenso_5_1">NA()</definedName>
    <definedName name="PassaExtenso_6" localSheetId="8">COTACAO!PassaExtenso</definedName>
    <definedName name="PassaExtenso_6">PassaExtenso</definedName>
    <definedName name="PassaExtenso_6_1">NA()</definedName>
    <definedName name="PassaExtenso_7" localSheetId="8">COTACAO!PassaExtenso</definedName>
    <definedName name="PassaExtenso_7">PassaExtenso</definedName>
    <definedName name="PassaExtenso_7_1">NA()</definedName>
    <definedName name="PassaExtenso_8" localSheetId="8">COTACAO!PassaExtenso_8</definedName>
    <definedName name="PassaExtenso_8">PassaExtenso_8</definedName>
    <definedName name="PassaExtenso_8_1" localSheetId="8">COTACAO!PassaExtenso_8_1</definedName>
    <definedName name="PassaExtenso_8_1">PassaExtenso_8_1</definedName>
    <definedName name="PassaExtenso_8_30" localSheetId="8">COTACAO!PassaExtenso_8_30</definedName>
    <definedName name="PassaExtenso_8_30">PassaExtenso_8_30</definedName>
    <definedName name="PassaExtenso_9">"#NOME?"</definedName>
    <definedName name="PassaExtenso_9_1" localSheetId="8">COTACAO!PassaExtenso_9_1</definedName>
    <definedName name="PassaExtenso_9_1">PassaExtenso_9_1</definedName>
    <definedName name="PassaExtenso_9_30" localSheetId="8">COTACAO!PassaExtenso_9_30</definedName>
    <definedName name="PassaExtenso_9_30">PassaExtenso_9_30</definedName>
    <definedName name="Popular" localSheetId="10" hidden="1">{#N/A,#N/A,FALSE,"Cronograma";#N/A,#N/A,FALSE,"Cronogr. 2"}</definedName>
    <definedName name="Popular" localSheetId="8" hidden="1">{#N/A,#N/A,FALSE,"Cronograma";#N/A,#N/A,FALSE,"Cronogr. 2"}</definedName>
    <definedName name="Popular" localSheetId="9" hidden="1">{#N/A,#N/A,FALSE,"Cronograma";#N/A,#N/A,FALSE,"Cronogr. 2"}</definedName>
    <definedName name="Popular" localSheetId="2" hidden="1">{#N/A,#N/A,FALSE,"Cronograma";#N/A,#N/A,FALSE,"Cronogr. 2"}</definedName>
    <definedName name="Popular" localSheetId="7" hidden="1">{#N/A,#N/A,FALSE,"Cronograma";#N/A,#N/A,FALSE,"Cronogr. 2"}</definedName>
    <definedName name="Popular" localSheetId="5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ca" localSheetId="2" hidden="1">#REF!</definedName>
    <definedName name="reca" localSheetId="0" hidden="1">#REF!</definedName>
    <definedName name="reca" localSheetId="5" hidden="1">#REF!</definedName>
    <definedName name="reca" hidden="1">#REF!</definedName>
    <definedName name="rio" localSheetId="10" hidden="1">{#N/A,#N/A,FALSE,"Cronograma";#N/A,#N/A,FALSE,"Cronogr. 2"}</definedName>
    <definedName name="rio" localSheetId="8" hidden="1">{#N/A,#N/A,FALSE,"Cronograma";#N/A,#N/A,FALSE,"Cronogr. 2"}</definedName>
    <definedName name="rio" localSheetId="9" hidden="1">{#N/A,#N/A,FALSE,"Cronograma";#N/A,#N/A,FALSE,"Cronogr. 2"}</definedName>
    <definedName name="rio" localSheetId="2" hidden="1">{#N/A,#N/A,FALSE,"Cronograma";#N/A,#N/A,FALSE,"Cronogr. 2"}</definedName>
    <definedName name="rio" localSheetId="7" hidden="1">{#N/A,#N/A,FALSE,"Cronograma";#N/A,#N/A,FALSE,"Cronogr. 2"}</definedName>
    <definedName name="rio" localSheetId="5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10" hidden="1">{#N/A,#N/A,FALSE,"Cronograma";#N/A,#N/A,FALSE,"Cronogr. 2"}</definedName>
    <definedName name="ss" localSheetId="8" hidden="1">{#N/A,#N/A,FALSE,"Cronograma";#N/A,#N/A,FALSE,"Cronogr. 2"}</definedName>
    <definedName name="ss" localSheetId="9" hidden="1">{#N/A,#N/A,FALSE,"Cronograma";#N/A,#N/A,FALSE,"Cronogr. 2"}</definedName>
    <definedName name="ss" localSheetId="2" hidden="1">{#N/A,#N/A,FALSE,"Cronograma";#N/A,#N/A,FALSE,"Cronogr. 2"}</definedName>
    <definedName name="ss" localSheetId="7" hidden="1">{#N/A,#N/A,FALSE,"Cronograma";#N/A,#N/A,FALSE,"Cronogr. 2"}</definedName>
    <definedName name="ss" localSheetId="5" hidden="1">{#N/A,#N/A,FALSE,"Cronograma";#N/A,#N/A,FALSE,"Cronogr. 2"}</definedName>
    <definedName name="ss" hidden="1">{#N/A,#N/A,FALSE,"Cronograma";#N/A,#N/A,FALSE,"Cronogr. 2"}</definedName>
    <definedName name="teste" hidden="1">#REF!</definedName>
    <definedName name="_xlnm.Print_Titles" localSheetId="2">'MEMOCRIA DE CALCULO'!$1:$13</definedName>
    <definedName name="_xlnm.Print_Titles" localSheetId="1">PO_GERAL!$1:$12</definedName>
    <definedName name="_xlnm.Print_Titles" localSheetId="5">RUAS!$1:$13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wrn.Cronograma." localSheetId="10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9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5" hidden="1">{#N/A,#N/A,FALSE,"Cronograma";#N/A,#N/A,FALSE,"Cronogr. 2"}</definedName>
    <definedName name="wrn.Cronograma." hidden="1">{#N/A,#N/A,FALSE,"Cronograma";#N/A,#N/A,FALSE,"Cronogr. 2"}</definedName>
    <definedName name="wrn.GERAL." localSheetId="10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9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2" i="155" l="1"/>
  <c r="F25" i="158"/>
  <c r="E136" i="155"/>
  <c r="E129" i="155"/>
  <c r="E126" i="155"/>
  <c r="E121" i="155"/>
  <c r="E119" i="155"/>
  <c r="E114" i="155"/>
  <c r="E109" i="155"/>
  <c r="F105" i="155"/>
  <c r="E105" i="155"/>
  <c r="B29" i="128"/>
  <c r="E55" i="155"/>
  <c r="F55" i="155"/>
  <c r="I62" i="155" s="1"/>
  <c r="E78" i="160"/>
  <c r="H77" i="160"/>
  <c r="H78" i="160" s="1"/>
  <c r="E74" i="160"/>
  <c r="H73" i="160"/>
  <c r="H72" i="160"/>
  <c r="H71" i="160"/>
  <c r="H70" i="160"/>
  <c r="H69" i="160"/>
  <c r="H68" i="160"/>
  <c r="H67" i="160"/>
  <c r="H66" i="160"/>
  <c r="H65" i="160"/>
  <c r="H64" i="160"/>
  <c r="H63" i="160"/>
  <c r="H62" i="160"/>
  <c r="H61" i="160"/>
  <c r="H60" i="160"/>
  <c r="H59" i="160"/>
  <c r="H58" i="160"/>
  <c r="H57" i="160"/>
  <c r="E54" i="160"/>
  <c r="H53" i="160"/>
  <c r="H52" i="160"/>
  <c r="H51" i="160"/>
  <c r="H50" i="160"/>
  <c r="H49" i="160"/>
  <c r="H48" i="160"/>
  <c r="H54" i="160" s="1"/>
  <c r="E45" i="160"/>
  <c r="H44" i="160"/>
  <c r="H43" i="160"/>
  <c r="H42" i="160"/>
  <c r="H41" i="160"/>
  <c r="H40" i="160"/>
  <c r="H45" i="160" s="1"/>
  <c r="E37" i="160"/>
  <c r="H36" i="160"/>
  <c r="H35" i="160"/>
  <c r="H34" i="160"/>
  <c r="H33" i="160"/>
  <c r="H32" i="160"/>
  <c r="H31" i="160"/>
  <c r="H30" i="160"/>
  <c r="H29" i="160"/>
  <c r="H28" i="160"/>
  <c r="H27" i="160"/>
  <c r="H26" i="160"/>
  <c r="H25" i="160"/>
  <c r="H24" i="160"/>
  <c r="A10" i="154"/>
  <c r="A9" i="163" s="1"/>
  <c r="I63" i="155" l="1"/>
  <c r="H59" i="155"/>
  <c r="H37" i="160"/>
  <c r="H80" i="160" s="1"/>
  <c r="E80" i="160"/>
  <c r="H74" i="160"/>
  <c r="E106" i="155"/>
  <c r="F106" i="155"/>
  <c r="H62" i="155"/>
  <c r="E78" i="155" s="1"/>
  <c r="H63" i="155"/>
  <c r="G59" i="155"/>
  <c r="I59" i="155" s="1"/>
  <c r="E73" i="155" s="1"/>
  <c r="K54" i="155"/>
  <c r="K53" i="155"/>
  <c r="K52" i="155"/>
  <c r="K51" i="155"/>
  <c r="K50" i="155"/>
  <c r="K49" i="155"/>
  <c r="K48" i="155"/>
  <c r="K47" i="155"/>
  <c r="K46" i="155"/>
  <c r="K45" i="155"/>
  <c r="K44" i="155"/>
  <c r="K43" i="155"/>
  <c r="K42" i="155"/>
  <c r="G18" i="158"/>
  <c r="A5" i="162"/>
  <c r="G15" i="158"/>
  <c r="D9" i="162"/>
  <c r="E81" i="155" l="1"/>
  <c r="K105" i="155"/>
  <c r="K106" i="155" s="1"/>
  <c r="J62" i="155"/>
  <c r="E75" i="155"/>
  <c r="K55" i="155"/>
  <c r="E86" i="155" s="1"/>
  <c r="E132" i="155" l="1"/>
  <c r="F29" i="158"/>
  <c r="E92" i="155"/>
  <c r="E96" i="155" s="1"/>
  <c r="F31" i="158" s="1"/>
  <c r="E89" i="155"/>
  <c r="F30" i="158" s="1"/>
  <c r="F27" i="158"/>
  <c r="E133" i="155" l="1"/>
  <c r="F32" i="158"/>
  <c r="A9" i="135"/>
  <c r="H32" i="158"/>
  <c r="H31" i="158"/>
  <c r="H18" i="158"/>
  <c r="H15" i="158"/>
  <c r="H14" i="158"/>
  <c r="H25" i="158"/>
  <c r="A12" i="160" l="1"/>
  <c r="A12" i="155"/>
  <c r="N55" i="156"/>
  <c r="H30" i="158" l="1"/>
  <c r="H29" i="158"/>
  <c r="H27" i="158"/>
  <c r="H26" i="158"/>
  <c r="I18" i="158"/>
  <c r="I17" i="158" s="1"/>
  <c r="N56" i="156" l="1"/>
  <c r="N53" i="156"/>
  <c r="Q68" i="156"/>
  <c r="E58" i="155" l="1"/>
  <c r="C15" i="154" l="1"/>
  <c r="I32" i="158" l="1"/>
  <c r="I30" i="158"/>
  <c r="C15" i="135"/>
  <c r="I29" i="158"/>
  <c r="N16" i="135" l="1"/>
  <c r="M16" i="135"/>
  <c r="G16" i="135"/>
  <c r="E16" i="135"/>
  <c r="H16" i="135"/>
  <c r="F16" i="135"/>
  <c r="I31" i="158"/>
  <c r="I28" i="158" s="1"/>
  <c r="C18" i="154" l="1"/>
  <c r="J63" i="155" l="1"/>
  <c r="E61" i="155" s="1"/>
  <c r="E93" i="155" l="1"/>
  <c r="H67" i="155" l="1"/>
  <c r="I27" i="158"/>
  <c r="I14" i="158"/>
  <c r="I67" i="155" l="1"/>
  <c r="H68" i="155"/>
  <c r="I68" i="155" s="1"/>
  <c r="I25" i="158"/>
  <c r="H14" i="157"/>
  <c r="M14" i="157" s="1"/>
  <c r="H13" i="157"/>
  <c r="M13" i="157" s="1"/>
  <c r="H12" i="157"/>
  <c r="M12" i="157" s="1"/>
  <c r="H11" i="157"/>
  <c r="M11" i="157" s="1"/>
  <c r="H10" i="157"/>
  <c r="M10" i="157" s="1"/>
  <c r="H9" i="157"/>
  <c r="M9" i="157" s="1"/>
  <c r="E66" i="155" l="1"/>
  <c r="F26" i="158" s="1"/>
  <c r="M16" i="157"/>
  <c r="G35" i="158" s="1"/>
  <c r="H35" i="158" s="1"/>
  <c r="I35" i="158" s="1"/>
  <c r="I26" i="158" l="1"/>
  <c r="I24" i="158" s="1"/>
  <c r="I23" i="158" s="1"/>
  <c r="I15" i="158"/>
  <c r="I13" i="158" s="1"/>
  <c r="I34" i="158" l="1"/>
  <c r="C19" i="154" s="1"/>
  <c r="C27" i="135" s="1"/>
  <c r="N28" i="135" s="1"/>
  <c r="O28" i="135" s="1"/>
  <c r="O27" i="135" s="1"/>
  <c r="C14" i="154" l="1"/>
  <c r="C12" i="135" s="1"/>
  <c r="E13" i="135" s="1"/>
  <c r="O13" i="135" s="1"/>
  <c r="C17" i="154"/>
  <c r="O12" i="135" l="1"/>
  <c r="A5" i="157"/>
  <c r="A8" i="156"/>
  <c r="A5" i="146"/>
  <c r="G40" i="113"/>
  <c r="E40" i="113"/>
  <c r="G33" i="113"/>
  <c r="E33" i="113"/>
  <c r="G21" i="113"/>
  <c r="E21" i="113"/>
  <c r="G10" i="113"/>
  <c r="E10" i="113"/>
  <c r="E44" i="113" l="1"/>
  <c r="G44" i="113"/>
  <c r="H14" i="146"/>
  <c r="M14" i="146" s="1"/>
  <c r="H13" i="146"/>
  <c r="M13" i="146" s="1"/>
  <c r="H12" i="146"/>
  <c r="M12" i="146" s="1"/>
  <c r="H11" i="146"/>
  <c r="M11" i="146" s="1"/>
  <c r="H10" i="146"/>
  <c r="M10" i="146" s="1"/>
  <c r="H9" i="146"/>
  <c r="M9" i="146" s="1"/>
  <c r="C21" i="135" l="1"/>
  <c r="M16" i="146"/>
  <c r="G21" i="158" s="1"/>
  <c r="H21" i="158" s="1"/>
  <c r="B25" i="128"/>
  <c r="M22" i="135" l="1"/>
  <c r="N22" i="135"/>
  <c r="L22" i="135"/>
  <c r="J22" i="135"/>
  <c r="H22" i="135"/>
  <c r="K22" i="135"/>
  <c r="I22" i="135"/>
  <c r="E22" i="135"/>
  <c r="G22" i="135"/>
  <c r="F22" i="135"/>
  <c r="I21" i="158"/>
  <c r="C24" i="135"/>
  <c r="M25" i="135" l="1"/>
  <c r="M30" i="135" s="1"/>
  <c r="K25" i="135"/>
  <c r="I25" i="135"/>
  <c r="N25" i="135"/>
  <c r="N30" i="135" s="1"/>
  <c r="L25" i="135"/>
  <c r="J25" i="135"/>
  <c r="E25" i="135"/>
  <c r="O22" i="135"/>
  <c r="O21" i="135" s="1"/>
  <c r="G25" i="135"/>
  <c r="G30" i="135" s="1"/>
  <c r="H25" i="135"/>
  <c r="H30" i="135" s="1"/>
  <c r="F25" i="135"/>
  <c r="F30" i="135" s="1"/>
  <c r="I20" i="158"/>
  <c r="I37" i="158" s="1"/>
  <c r="C16" i="154" l="1"/>
  <c r="C18" i="135" s="1"/>
  <c r="C31" i="135" s="1"/>
  <c r="O25" i="135"/>
  <c r="O24" i="135" s="1"/>
  <c r="E19" i="135"/>
  <c r="O19" i="135" s="1"/>
  <c r="O18" i="135" s="1"/>
  <c r="E30" i="135" l="1"/>
  <c r="L16" i="135"/>
  <c r="L30" i="135" s="1"/>
  <c r="I16" i="135"/>
  <c r="J16" i="135"/>
  <c r="K16" i="135"/>
  <c r="K30" i="135" s="1"/>
  <c r="O16" i="135" l="1"/>
  <c r="O30" i="135" s="1"/>
  <c r="I30" i="135"/>
  <c r="J30" i="135"/>
  <c r="E31" i="135"/>
  <c r="O15" i="135" l="1"/>
  <c r="F31" i="135"/>
  <c r="G31" i="135" l="1"/>
  <c r="H31" i="135" s="1"/>
  <c r="I31" i="135" s="1"/>
  <c r="J31" i="135" s="1"/>
  <c r="K31" i="135" s="1"/>
  <c r="L31" i="135" s="1"/>
  <c r="M31" i="135" s="1"/>
  <c r="N31" i="135" s="1"/>
  <c r="C23" i="154" l="1"/>
  <c r="D15" i="154" l="1"/>
  <c r="D14" i="154"/>
  <c r="D16" i="154"/>
  <c r="D18" i="154"/>
  <c r="D17" i="154"/>
  <c r="D19" i="154"/>
  <c r="D23" i="154" l="1"/>
  <c r="D27" i="135"/>
  <c r="D15" i="135"/>
  <c r="D21" i="135"/>
  <c r="D12" i="135"/>
  <c r="D24" i="135"/>
  <c r="D18" i="135"/>
  <c r="D31" i="135" l="1"/>
</calcChain>
</file>

<file path=xl/sharedStrings.xml><?xml version="1.0" encoding="utf-8"?>
<sst xmlns="http://schemas.openxmlformats.org/spreadsheetml/2006/main" count="4254" uniqueCount="759">
  <si>
    <t>ITEM</t>
  </si>
  <si>
    <t>CÓDIGO</t>
  </si>
  <si>
    <t>FONTE</t>
  </si>
  <si>
    <t>DESCRIÇÃO DOS SERVIÇOS</t>
  </si>
  <si>
    <t>UNID.</t>
  </si>
  <si>
    <t>QUANT.</t>
  </si>
  <si>
    <t>VALOR (R$)</t>
  </si>
  <si>
    <t>1.1</t>
  </si>
  <si>
    <t>2.1</t>
  </si>
  <si>
    <t>SINAPI</t>
  </si>
  <si>
    <t>m²</t>
  </si>
  <si>
    <t xml:space="preserve">SERVIÇOS PRELIMINARES </t>
  </si>
  <si>
    <t>1.2</t>
  </si>
  <si>
    <t>PR. UNIT.(R$) SEM BDI</t>
  </si>
  <si>
    <t>PR. UNIT.(R$) COM BDI</t>
  </si>
  <si>
    <t>% ITEM</t>
  </si>
  <si>
    <t>PIS</t>
  </si>
  <si>
    <t>COFINS</t>
  </si>
  <si>
    <t>DISCRIMINAÇÃO</t>
  </si>
  <si>
    <t>A.</t>
  </si>
  <si>
    <t>ENCARGOS SOCIAIS  Basicos</t>
  </si>
  <si>
    <t>A.1</t>
  </si>
  <si>
    <t>INSS</t>
  </si>
  <si>
    <t>A.2</t>
  </si>
  <si>
    <t>FGTS</t>
  </si>
  <si>
    <t>A.3</t>
  </si>
  <si>
    <t>Salario-Educação</t>
  </si>
  <si>
    <t>A.4</t>
  </si>
  <si>
    <t>SESI</t>
  </si>
  <si>
    <t>A.5</t>
  </si>
  <si>
    <t>SENAI</t>
  </si>
  <si>
    <t>A.6</t>
  </si>
  <si>
    <t>SEBRAE</t>
  </si>
  <si>
    <t>A.7</t>
  </si>
  <si>
    <t>INCRA</t>
  </si>
  <si>
    <t>A.8</t>
  </si>
  <si>
    <t>A.9</t>
  </si>
  <si>
    <t>SECONCI</t>
  </si>
  <si>
    <t>B.</t>
  </si>
  <si>
    <t>ENCARGOS SOCIAIS  com incidencias de A</t>
  </si>
  <si>
    <t>B.1</t>
  </si>
  <si>
    <t>Repouso Semanal e feriados</t>
  </si>
  <si>
    <t>Feriados</t>
  </si>
  <si>
    <t>B.2</t>
  </si>
  <si>
    <t>Auxilio-enfermidade</t>
  </si>
  <si>
    <t>B.4</t>
  </si>
  <si>
    <t>13o. Salario</t>
  </si>
  <si>
    <t>B.3</t>
  </si>
  <si>
    <t>Licença-paternidade</t>
  </si>
  <si>
    <t>B.5</t>
  </si>
  <si>
    <t>Faltas justificadas/greves/</t>
  </si>
  <si>
    <t>Dias de chuva</t>
  </si>
  <si>
    <t>Auxílio Acidente de Trabalho</t>
  </si>
  <si>
    <t>B.6</t>
  </si>
  <si>
    <t>Férias Gozadas</t>
  </si>
  <si>
    <t>B.7</t>
  </si>
  <si>
    <t>Salario Maternidade</t>
  </si>
  <si>
    <t>C.</t>
  </si>
  <si>
    <t>ENCARGOS SOCIAIS  sem incidencias de A</t>
  </si>
  <si>
    <t>C.3</t>
  </si>
  <si>
    <t>Aviso-previo indenizado</t>
  </si>
  <si>
    <t>Aviso Prévio Trabalhado</t>
  </si>
  <si>
    <t>C.2</t>
  </si>
  <si>
    <t>Ferias idenizadas</t>
  </si>
  <si>
    <t>C.1</t>
  </si>
  <si>
    <t>Deposito despedida s/ justa causa =0,4 x (A2 x B)</t>
  </si>
  <si>
    <t>C.4</t>
  </si>
  <si>
    <t>Indenização adicional</t>
  </si>
  <si>
    <t>D.</t>
  </si>
  <si>
    <t>Taxas das reincidencias</t>
  </si>
  <si>
    <t>D.1</t>
  </si>
  <si>
    <t>Reincidencia de A sobre B</t>
  </si>
  <si>
    <t>D.2</t>
  </si>
  <si>
    <t>Reincidencia de A.2 sobre C.3</t>
  </si>
  <si>
    <t>PAVIMENTAÇÃO</t>
  </si>
  <si>
    <t>MÊS 1</t>
  </si>
  <si>
    <t>MÊS 2</t>
  </si>
  <si>
    <t>TOTAL SIMPLES</t>
  </si>
  <si>
    <t>TOTAL ACUMULADO</t>
  </si>
  <si>
    <t>1.0</t>
  </si>
  <si>
    <t>2.0</t>
  </si>
  <si>
    <t>3.0</t>
  </si>
  <si>
    <t>PLANILHA ORÇAMENTÁRIA</t>
  </si>
  <si>
    <t xml:space="preserve">OBJETO DO SERVIÇO: </t>
  </si>
  <si>
    <t>REFERÊNCIA:</t>
  </si>
  <si>
    <t>BDI:</t>
  </si>
  <si>
    <t>CRONOGRAMA FÍSICO - FINANCEIRO</t>
  </si>
  <si>
    <t>TOTAL</t>
  </si>
  <si>
    <t>Construção de Edifícios</t>
  </si>
  <si>
    <t>PARCELA DO BDI</t>
  </si>
  <si>
    <t>1 Quartil</t>
  </si>
  <si>
    <t>Médio</t>
  </si>
  <si>
    <t>3 Quartil</t>
  </si>
  <si>
    <t>Administração Central (AC)</t>
  </si>
  <si>
    <t>Seguro e Garantia (S + G)</t>
  </si>
  <si>
    <t xml:space="preserve">Risco (R) </t>
  </si>
  <si>
    <t>Despesas Financeiras (DF)</t>
  </si>
  <si>
    <t>Lucro (L)</t>
  </si>
  <si>
    <t>PIS, COFINS e ISSQN</t>
  </si>
  <si>
    <t>Conforme legislação específica</t>
  </si>
  <si>
    <t>Construção de Rodovias e Ferrovias</t>
  </si>
  <si>
    <t xml:space="preserve">Taxa de Risco (R) </t>
  </si>
  <si>
    <t>Bonificação / Lucro Bruto (B)</t>
  </si>
  <si>
    <t>Impostos</t>
  </si>
  <si>
    <t xml:space="preserve">ISSQN </t>
  </si>
  <si>
    <t>CPRB</t>
  </si>
  <si>
    <t>Total de Impostos (I)</t>
  </si>
  <si>
    <t>Despesas Financeiras (F)</t>
  </si>
  <si>
    <t>Const. de Redes de Abastecimento de Água, Coleta de Esgoto e Const. Correlatas</t>
  </si>
  <si>
    <r>
      <t xml:space="preserve">BDI (%) = </t>
    </r>
    <r>
      <rPr>
        <u/>
        <sz val="11"/>
        <rFont val="Arial"/>
        <family val="2"/>
      </rPr>
      <t>(((1+AC+S+G+R) x (1+F) x (1+B) ) - 1 )  x 100</t>
    </r>
  </si>
  <si>
    <t>(1- I)</t>
  </si>
  <si>
    <t>Construção e Manutenção de Estações e Redes de Distribuição de Energia Elétrica</t>
  </si>
  <si>
    <t>Portuárias, Marítimas e Fluviais</t>
  </si>
  <si>
    <t>Fornecimento de Materiais e Equipamentos</t>
  </si>
  <si>
    <t xml:space="preserve"> Seguro contra Acidentes</t>
  </si>
  <si>
    <t>ENCARGOS SOCIAIS - DESONERADOS</t>
  </si>
  <si>
    <t>HORISTA %</t>
  </si>
  <si>
    <t>MENSALISTA %</t>
  </si>
  <si>
    <t>PERCENTUAL</t>
  </si>
  <si>
    <t>DESCRIÇÃO DOS ITENS</t>
  </si>
  <si>
    <t>COMPOSIÇÃO BDI</t>
  </si>
  <si>
    <t>TOTAL GERAL</t>
  </si>
  <si>
    <t>ADMINISTRAÇÃO DA OBRA</t>
  </si>
  <si>
    <t>4.1</t>
  </si>
  <si>
    <t>4.2</t>
  </si>
  <si>
    <t>4.3</t>
  </si>
  <si>
    <t>4.5</t>
  </si>
  <si>
    <t>SERVIÇOS PRELIMINARES</t>
  </si>
  <si>
    <t>MÊS 4</t>
  </si>
  <si>
    <t>UN</t>
  </si>
  <si>
    <t>RESUMO</t>
  </si>
  <si>
    <t>MOVIMENTAÇÃO DE TERRA</t>
  </si>
  <si>
    <t>CAMINHÃO BASCULANTE 10 M3, TRUCADO CABINE SIMPLES, PESO BRUTO TOTAL 23.000 KG, CARGA ÚTIL MÁXIMA 15.935 KG, DISTÂNCIA ENTRE EIXOS 4,80 M, POTÊNCIA 230 CV INCLUSIVE CAÇAMBA METÁLICA - CHP DIURNO. AF_06/2014</t>
  </si>
  <si>
    <t>Mês</t>
  </si>
  <si>
    <t>ADMINISTRAÇÃO LOCAL</t>
  </si>
  <si>
    <t>PAVIMENTAÇÃO DE VIAS URBANAS, NO MUNICIPIO DE BRAGANÇA.</t>
  </si>
  <si>
    <t>Fonte: SINAPI - Composição de Encargos Sociais</t>
  </si>
  <si>
    <t>PROPRIA</t>
  </si>
  <si>
    <t>REVESTIMENTO PRIMARIO</t>
  </si>
  <si>
    <t xml:space="preserve"> CPU 2 </t>
  </si>
  <si>
    <t>Próprio</t>
  </si>
  <si>
    <t>CPU 108</t>
  </si>
  <si>
    <t>Equipamentos</t>
  </si>
  <si>
    <t>Origem</t>
  </si>
  <si>
    <t>Destino</t>
  </si>
  <si>
    <t>Tempo de Viagem (horas)</t>
  </si>
  <si>
    <t>Quantidade</t>
  </si>
  <si>
    <t>Peso (t)</t>
  </si>
  <si>
    <t>Preço Transporte</t>
  </si>
  <si>
    <t>Preço Total</t>
  </si>
  <si>
    <t>Terrrestre</t>
  </si>
  <si>
    <t>Fluvial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</si>
  <si>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</si>
  <si>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BELEM</t>
  </si>
  <si>
    <t>BRAGANÇA</t>
  </si>
  <si>
    <t>CAMINHÃO BASCULANTE 6 M3, PESO BRUTO TOTAL 16.000 KG, CARGA ÚTIL MÁXIMA 13.071 KG, DISTÂNCIA ENTRE EIXOS 4,80 M, POTÊNCIA 230 CV INCLUSIVE CAÇAMBA METÁLICA - CHP DIURNO. AF_06/2014</t>
  </si>
  <si>
    <t>1.3</t>
  </si>
  <si>
    <t>1.4</t>
  </si>
  <si>
    <t>CAMINHÃO PIPA 10.000 L TRUCADO, PESO BRUTO TOTAL 23.000 KG, CARGA ÚTIL MÁXIMA 15.935 KG, DISTÂNCIA ENTRE EIXOS 4,8 M, POTÊNCIA 230 CV, INCLUSIVE TANQUE DE AÇO PARA TRANSPORTE DE ÁGUA - CHP DIURNO. AF_06/2014</t>
  </si>
  <si>
    <t>1.5</t>
  </si>
  <si>
    <t>ESPARGIDOR DE ASFALTO PRESSURIZADO, TANQUE 6 M3 COM ISOLAÇÃO TÉRMICA, AQUECIDO COM 2 MAÇARICOS, COM BARRA ESPARGIDORA 3,60 M, MONTADO SOBRE CAMINHÃO TOCO, PBT 14.300 KG, POTÊNCIA 185 CV - CHP DIURNO. AF_08/2015</t>
  </si>
  <si>
    <t>1.6</t>
  </si>
  <si>
    <t>E9665</t>
  </si>
  <si>
    <t>SICRO</t>
  </si>
  <si>
    <t>CAVALO MECÂNICO COM SEMI-REBOQUE E CAPACIDADE DE 22 T</t>
  </si>
  <si>
    <t>4.4</t>
  </si>
  <si>
    <t>4.6</t>
  </si>
  <si>
    <t>TOTAL (R$0</t>
  </si>
  <si>
    <t>B.8</t>
  </si>
  <si>
    <t>B.9</t>
  </si>
  <si>
    <t>B.10</t>
  </si>
  <si>
    <t>C.5</t>
  </si>
  <si>
    <t>EXTENSÃO (m)</t>
  </si>
  <si>
    <t>Nº</t>
  </si>
  <si>
    <t>Extensão (m)</t>
  </si>
  <si>
    <t>Largura (m)
Alfalto</t>
  </si>
  <si>
    <t>Largura 
Meio-Fio / dois lado(m)</t>
  </si>
  <si>
    <t>Calçada _ Largura (m)</t>
  </si>
  <si>
    <t>Área 
Asfalto Pista (m²)</t>
  </si>
  <si>
    <t>Lado (IMPAR)</t>
  </si>
  <si>
    <t>Lado (PAR)</t>
  </si>
  <si>
    <t>2.2</t>
  </si>
  <si>
    <t>NOME DA VIA</t>
  </si>
  <si>
    <t>2.3</t>
  </si>
  <si>
    <t>3.1</t>
  </si>
  <si>
    <t xml:space="preserve">ENGENHEIRO CIVIL DE OBRA PLENO                                                                          </t>
  </si>
  <si>
    <t xml:space="preserve">ENCARREGADO GERAL                                                                            </t>
  </si>
  <si>
    <t xml:space="preserve">TOPOGRAFO                                                                        </t>
  </si>
  <si>
    <t>un</t>
  </si>
  <si>
    <t>MÊS 3</t>
  </si>
  <si>
    <t>COMPOSIÇÕES DE CUSTOS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</si>
  <si>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</si>
  <si>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</si>
  <si>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</si>
  <si>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</si>
  <si>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</si>
  <si>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</si>
  <si>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</si>
  <si>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</si>
  <si>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</si>
  <si>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Composição Auxiliar</t>
  </si>
  <si>
    <t>SERVENTE COM ENCARGOS COMPLEMENTARES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</si>
  <si>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</si>
  <si>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</si>
  <si>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</si>
  <si>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</si>
  <si>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</si>
  <si>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</si>
  <si>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</si>
  <si>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m³</t>
  </si>
  <si>
    <t>M3XKM</t>
  </si>
  <si>
    <t>TRANSPORTE COM CAMINHÃO BASCULANTE DE 18 M³, EM VIA URBANA PAVIMENTADA, ADICIONAL PARA DMT EXCEDENTE A 30 KM (UNIDADE: M3XKM). AF_07/2020</t>
  </si>
  <si>
    <t>EXECUÇÃO DE PAVIMENTO COM APLICAÇÃO DE CONCRETO ASFÁLTICO, CAMADA DE ROLAMENTO - EXCLUSIVE CARGA E TRANSPORTE. AF_11/2019</t>
  </si>
  <si>
    <t>SICRO3</t>
  </si>
  <si>
    <t>Eng. Civil</t>
  </si>
  <si>
    <t>Prefeitura Municipal de Bragança</t>
  </si>
  <si>
    <t>MOBILIZAÇÃO</t>
  </si>
  <si>
    <t>DESMOBILIZAÇÃO</t>
  </si>
  <si>
    <t>4.7</t>
  </si>
  <si>
    <t>Distancia KM 
(VOLTA)</t>
  </si>
  <si>
    <t>Distancia KM 
(IDA)</t>
  </si>
  <si>
    <t>Coordenadas</t>
  </si>
  <si>
    <t>Extensão</t>
  </si>
  <si>
    <t>Largura</t>
  </si>
  <si>
    <t>Area Total</t>
  </si>
  <si>
    <t>Volume (m³)</t>
  </si>
  <si>
    <t>REVESTIMENTO PRIMÁRIO</t>
  </si>
  <si>
    <t>REGULARIZAÇÃO</t>
  </si>
  <si>
    <t>REGULARIZAÇÃO DE SUPERFÍCIES COM MOTONIVELADORA. AF_11/2019
idem Item 3.1.1</t>
  </si>
  <si>
    <t>REGULARIZAÇÃO SUB-BASE</t>
  </si>
  <si>
    <t>REGULARIZAÇÃO BASE</t>
  </si>
  <si>
    <t xml:space="preserve">PAVIMENTAÇÃO </t>
  </si>
  <si>
    <t>IMPRIMAÇÃO DE BASE DE PAVIMENTAÇÃO COM ADP CM-30</t>
  </si>
  <si>
    <t xml:space="preserve">Área de Rodagem = </t>
  </si>
  <si>
    <t>PINTURA DE LIGACAO COM EMULSAO RR-2C</t>
  </si>
  <si>
    <t>totalx2,4 =</t>
  </si>
  <si>
    <t>ton</t>
  </si>
  <si>
    <t>TRANSPORTE LOCAL DE MASSA ASFALTICA</t>
  </si>
  <si>
    <t>Volume (m³) x Km (100)</t>
  </si>
  <si>
    <t>Vol x km</t>
  </si>
  <si>
    <t>PERIMETRO</t>
  </si>
  <si>
    <t>4.0</t>
  </si>
  <si>
    <t>4.1.1</t>
  </si>
  <si>
    <t>4.1.2</t>
  </si>
  <si>
    <t>4.2.1</t>
  </si>
  <si>
    <t>4.2.2</t>
  </si>
  <si>
    <t>4.3.2</t>
  </si>
  <si>
    <t>4.3.3</t>
  </si>
  <si>
    <t>4.3.4</t>
  </si>
  <si>
    <t>4.3.1</t>
  </si>
  <si>
    <t>COMPACTAÇÃO/REGULARIZAÇÃO (BASE E SUB-BASE)</t>
  </si>
  <si>
    <t xml:space="preserve">REGULARIZAÇÃO E COMPACTAÇÃO DE BASE DE SOLO  </t>
  </si>
  <si>
    <t xml:space="preserve">REGULARIZAÇÃO E COMPACTAÇÃO DE SUB BASE DE SOLO  </t>
  </si>
  <si>
    <t>CPU 2 - MOBILIZAÇÃO</t>
  </si>
  <si>
    <t>CPU 3  DESMOBILIZAÇÃO</t>
  </si>
  <si>
    <t xml:space="preserve"> CPU 3</t>
  </si>
  <si>
    <t>MEMÓRIA DE CALCULO</t>
  </si>
  <si>
    <t>SINAPI-I</t>
  </si>
  <si>
    <t>MATERIAL ARENOSO (RETIRADA NA JAZIDA, SEM TRANSPORTE)</t>
  </si>
  <si>
    <t>TRANSPORTE COM CAMINHÃO BASCULANTE DE 14 M³, EM VIA URBANA EM LEITO NATURAL (UNIDADE: M3XKM). AF_07/2020(Transporte de Material da Jazida para o subleito)</t>
  </si>
  <si>
    <t>EXECUÇÃO E COMPACTAÇÃO DE BASE E OU SUB BASE PARA PAVIMENTAÇÃO DE SOLOS DE COMPORTAMENTO LATERÍTICO (ARENOSO) - EXCLUSIVE SOLO, ESCAVAÇÃO, CARGA E TRANSPORTE. AF_11/2019</t>
  </si>
  <si>
    <t>4.2.3</t>
  </si>
  <si>
    <r>
      <t xml:space="preserve">REGULARIZAÇÃO DE SUPERFÍCIES COM MOTONIVELADORA - </t>
    </r>
    <r>
      <rPr>
        <b/>
        <u/>
        <sz val="10"/>
        <rFont val="Arial"/>
        <family val="2"/>
      </rPr>
      <t>LIMPEZA DA VIA</t>
    </r>
  </si>
  <si>
    <t>m³xKm</t>
  </si>
  <si>
    <t>SUB-BASE: Altura (Área Pavimentação + Area Meiofio)</t>
  </si>
  <si>
    <t>Extensão 
(m)</t>
  </si>
  <si>
    <t>Altura 
(m)</t>
  </si>
  <si>
    <t>Largura 
(m)</t>
  </si>
  <si>
    <t>4.1.3</t>
  </si>
  <si>
    <t>Extensão 
(km)</t>
  </si>
  <si>
    <t xml:space="preserve"> Total</t>
  </si>
  <si>
    <t>M³ x Km</t>
  </si>
  <si>
    <t>TRANSPORTE COM CAMINHÃO BASCULANTE DE 14 M³, EM VIA URBANA EM LEITO NATURAL (UNIDADE: M3XKM).</t>
  </si>
  <si>
    <t>Volume 
(m³)</t>
  </si>
  <si>
    <t>BASE: Altura (Área Pavimentação)</t>
  </si>
  <si>
    <t>MOBILIZAÇÃO / DESMOBILIZACAO</t>
  </si>
  <si>
    <t>SICRO-I</t>
  </si>
  <si>
    <t>PAVIMENTAÇÃO DE VIAS EM CBUQ</t>
  </si>
  <si>
    <t/>
  </si>
  <si>
    <t>AREIA PARA ATERRO - POSTO JAZIDA/FORNECEDOR (RETIRADO NA JAZIDA, SEM TRANSPORTE)</t>
  </si>
  <si>
    <t>mês</t>
  </si>
  <si>
    <t>-</t>
  </si>
  <si>
    <t xml:space="preserve"> 4011352
10/2024 </t>
  </si>
  <si>
    <t>IMPRIMAÇÃO COM EMULSAO ASFALTICA</t>
  </si>
  <si>
    <t xml:space="preserve">4011354
10/2024	</t>
  </si>
  <si>
    <t>PINTURA DE LIGAÇÃO COM EMULSÃO ASFÁLTICA RR-2C</t>
  </si>
  <si>
    <t>14.1</t>
  </si>
  <si>
    <t>SEDOP</t>
  </si>
  <si>
    <t>Imprimação com emulsão asfáltica</t>
  </si>
  <si>
    <t>A</t>
  </si>
  <si>
    <t>Utilização</t>
  </si>
  <si>
    <t>Custo Horário</t>
  </si>
  <si>
    <t>Operativa</t>
  </si>
  <si>
    <t>Improdutiva</t>
  </si>
  <si>
    <t>Caminhão tanque distribuidor de asfalto com capacidade de 6.000 l - 7 kW/136 kW</t>
  </si>
  <si>
    <t>Tanque de estocagem de asfalto com capacidade de 30.000 l</t>
  </si>
  <si>
    <t>B</t>
  </si>
  <si>
    <t>Mão de Obra</t>
  </si>
  <si>
    <t>Servente</t>
  </si>
  <si>
    <t>C</t>
  </si>
  <si>
    <t>Unidade</t>
  </si>
  <si>
    <t>Preço Unitário</t>
  </si>
  <si>
    <t>t</t>
  </si>
  <si>
    <t>Pintura de ligação - emulsão com polímero</t>
  </si>
  <si>
    <t>F</t>
  </si>
  <si>
    <t>Momento de Transporte</t>
  </si>
  <si>
    <t>Distância Média de Transporte (DMT)</t>
  </si>
  <si>
    <t>LN</t>
  </si>
  <si>
    <t>RP</t>
  </si>
  <si>
    <t>P</t>
  </si>
  <si>
    <t xml:space="preserve">Taxa de Empolamento </t>
  </si>
  <si>
    <t>FABRICAÇÃO E APLICAÇÃO CBUQ (Lançamento e=5cm )</t>
  </si>
  <si>
    <t xml:space="preserve"> 88316 </t>
  </si>
  <si>
    <t>H</t>
  </si>
  <si>
    <t xml:space="preserve"> Meio-Fio (m)</t>
  </si>
  <si>
    <t>Brenno Leonardo Oliveira Pinheiro</t>
  </si>
  <si>
    <t>Crea: 152062006-3</t>
  </si>
  <si>
    <t>Placa de obra em lona com plotagem de grafica</t>
  </si>
  <si>
    <t>5.0</t>
  </si>
  <si>
    <t>5.1</t>
  </si>
  <si>
    <t xml:space="preserve"> 1.1 </t>
  </si>
  <si>
    <t xml:space="preserve"> 221463 </t>
  </si>
  <si>
    <t xml:space="preserve"> 88262 </t>
  </si>
  <si>
    <t>CARPINTEIRO DE FORMAS COM ENCARGOS COMPLEMENTARES</t>
  </si>
  <si>
    <t>Livro SINAPI: Cálculos e Parâmetros</t>
  </si>
  <si>
    <t xml:space="preserve"> 88239 </t>
  </si>
  <si>
    <t>AJUDANTE DE CARPINTEIRO COM ENCARGOS COMPLEMENTARES</t>
  </si>
  <si>
    <t xml:space="preserve"> 00005074 </t>
  </si>
  <si>
    <t>PREGO DE ACO POLIDO COM CABECA 15 X 18 (1 1/2 X 13)</t>
  </si>
  <si>
    <t>KG</t>
  </si>
  <si>
    <t xml:space="preserve"> 00004430 </t>
  </si>
  <si>
    <t>CAIBRO NAO APARELHADO *5 X 6* CM, EM MACARANDUBA/MASSARANDUBA, ANGELIM OU EQUIVALENTE DA REGIAO - BRUTA</t>
  </si>
  <si>
    <t>M</t>
  </si>
  <si>
    <t xml:space="preserve"> D00475 </t>
  </si>
  <si>
    <t>Lona com plotagem de gráfica</t>
  </si>
  <si>
    <t>Aterros, Bases, Sub bases e Imprimações</t>
  </si>
  <si>
    <t>Custos Horários Produtivo e Improdutivo dos Equipamentos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</si>
  <si>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</si>
  <si>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</si>
  <si>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</si>
  <si>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</si>
  <si>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</si>
  <si>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CHP</t>
  </si>
  <si>
    <t xml:space="preserve"> 93591 </t>
  </si>
  <si>
    <t>Transporte, Carga e Descarga de Materiais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</si>
  <si>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</si>
  <si>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</si>
  <si>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</si>
  <si>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</si>
  <si>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</si>
  <si>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</si>
  <si>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5901 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</si>
  <si>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</si>
  <si>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</si>
  <si>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</si>
  <si>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</si>
  <si>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</si>
  <si>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</si>
  <si>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</si>
  <si>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</si>
  <si>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</si>
  <si>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</si>
  <si>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4011352 </t>
  </si>
  <si>
    <t>Custo Horário Total</t>
  </si>
  <si>
    <t xml:space="preserve"> E9509 </t>
  </si>
  <si>
    <t xml:space="preserve"> E9558 </t>
  </si>
  <si>
    <t>Custo horário total de equipamentos</t>
  </si>
  <si>
    <t xml:space="preserve"> P9824 </t>
  </si>
  <si>
    <t>21,77</t>
  </si>
  <si>
    <t>43,54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</si>
  <si>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</si>
  <si>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</si>
  <si>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</si>
  <si>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</si>
  <si>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</si>
  <si>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</si>
  <si>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MATERIAL</t>
  </si>
  <si>
    <t xml:space="preserve"> M2092 </t>
  </si>
  <si>
    <t>Emulsão asfáltica para imprimação</t>
  </si>
  <si>
    <t>5.702,39</t>
  </si>
  <si>
    <t>7,41</t>
  </si>
  <si>
    <t>Custo unitário total de material</t>
  </si>
  <si>
    <t>FE</t>
  </si>
  <si>
    <t>Custo do FIT</t>
  </si>
  <si>
    <t>Custo total de transporte</t>
  </si>
  <si>
    <t xml:space="preserve"> 4011354 </t>
  </si>
  <si>
    <t xml:space="preserve"> M3900 </t>
  </si>
  <si>
    <t>Emulsão asfáltica com polímero - RR-1C-E</t>
  </si>
  <si>
    <t>3.170,21</t>
  </si>
  <si>
    <t>1,43</t>
  </si>
  <si>
    <t xml:space="preserve"> 95427 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</si>
  <si>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</si>
  <si>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</si>
  <si>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</si>
  <si>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</si>
  <si>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</si>
  <si>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</si>
  <si>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</si>
  <si>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</si>
  <si>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</si>
  <si>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88314 </t>
  </si>
  <si>
    <t>RASTELEIRO COM ENCARGOS COMPLEMENTARES</t>
  </si>
  <si>
    <t xml:space="preserve"> 91386 </t>
  </si>
  <si>
    <t xml:space="preserve"> 5837 </t>
  </si>
  <si>
    <t>VIBROACABADORA DE ASFALTO SOBRE ESTEIRAS, LARGURA DE PAVIMENTAÇÃO 1,90 M A 5,30 M, POTÊNCIA 105 HP CAPACIDADE 450 T/H - CHI DIURNO. AF_11/2014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</si>
  <si>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</si>
  <si>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</si>
  <si>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</si>
  <si>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</si>
  <si>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</si>
  <si>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</si>
  <si>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</si>
  <si>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</si>
  <si>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</si>
  <si>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</si>
  <si>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</si>
  <si>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</si>
  <si>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</si>
  <si>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>L</t>
  </si>
  <si>
    <t>Composições Auxiliares</t>
  </si>
  <si>
    <t>Encargos Complementares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</si>
  <si>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</si>
  <si>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</si>
  <si>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</si>
  <si>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</si>
  <si>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</si>
  <si>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</si>
  <si>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</si>
  <si>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</si>
  <si>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</si>
  <si>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</si>
  <si>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</si>
  <si>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</si>
  <si>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</si>
  <si>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</si>
  <si>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</si>
  <si>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</si>
  <si>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>Depreciação, Juros, Impostos e Seguros, Manutenção e Materiais na Operação dos Equipamentos</t>
  </si>
  <si>
    <t>Equipamento para Aquisição Permanente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</si>
  <si>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</si>
  <si>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</si>
  <si>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</si>
  <si>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</si>
  <si>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</si>
  <si>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</si>
  <si>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</si>
  <si>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</si>
  <si>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</si>
  <si>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</si>
  <si>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</si>
  <si>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</si>
  <si>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</si>
  <si>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</si>
  <si>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00037734 </t>
  </si>
  <si>
    <t>CACAMBA METALICA BASCULANTE COM CAPACIDADE DE 10 M3 (INCLUI MONTAGEM, NAO INCLUI CAMINHAO)</t>
  </si>
  <si>
    <t xml:space="preserve"> 00004221 </t>
  </si>
  <si>
    <t>OLEO DIESEL COMBUSTIVEL COMUM METROPOLITANO S-10 OU S-500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</si>
  <si>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</si>
  <si>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</si>
  <si>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</si>
  <si>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</si>
  <si>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</si>
  <si>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</si>
  <si>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</si>
  <si>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</si>
  <si>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</si>
  <si>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</si>
  <si>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00037743 </t>
  </si>
  <si>
    <t>SEMIRREBOQUE COM DOIS EIXOS EM TANDEM TIPO BASCULANTE COM CACAMBA METALICA 14 M3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</si>
  <si>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</si>
  <si>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</si>
  <si>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</si>
  <si>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</si>
  <si>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</si>
  <si>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</si>
  <si>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</si>
  <si>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</si>
  <si>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</si>
  <si>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</si>
  <si>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</si>
  <si>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</si>
  <si>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</si>
  <si>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</si>
  <si>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</si>
  <si>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</si>
  <si>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</si>
  <si>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</si>
  <si>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</si>
  <si>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</si>
  <si>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</si>
  <si>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</si>
  <si>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</si>
  <si>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</si>
  <si>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</si>
  <si>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</si>
  <si>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</si>
  <si>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</si>
  <si>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</si>
  <si>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</si>
  <si>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</si>
  <si>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</si>
  <si>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</si>
  <si>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</si>
  <si>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</si>
  <si>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</si>
  <si>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</si>
  <si>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</si>
  <si>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</si>
  <si>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</si>
  <si>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</si>
  <si>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</si>
  <si>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</si>
  <si>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</si>
  <si>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</si>
  <si>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</si>
  <si>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</si>
  <si>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</si>
  <si>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</si>
  <si>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</si>
  <si>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</si>
  <si>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</si>
  <si>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</si>
  <si>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</si>
  <si>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</si>
  <si>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</si>
  <si>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</si>
  <si>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</si>
  <si>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</si>
  <si>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</si>
  <si>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</si>
  <si>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</si>
  <si>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</si>
  <si>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</si>
  <si>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</si>
  <si>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</si>
  <si>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</si>
  <si>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</si>
  <si>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</si>
  <si>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</si>
  <si>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</si>
  <si>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</si>
  <si>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</si>
  <si>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</si>
  <si>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</si>
  <si>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</si>
  <si>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</si>
  <si>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</si>
  <si>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</si>
  <si>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</si>
  <si>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</si>
  <si>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</si>
  <si>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</si>
  <si>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</si>
  <si>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</si>
  <si>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</si>
  <si>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</si>
  <si>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</si>
  <si>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95628 </t>
  </si>
  <si>
    <t>ROLO COMPACTADOR VIBRATORIO TANDEM, ACO LISO, POTENCIA 125 HP, PESO SEM/COM LASTRO 10,20/11,65 T, LARGURA DE TRABALHO 1,73 M - JUROS. AF_11/2016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</si>
  <si>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</si>
  <si>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</si>
  <si>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</si>
  <si>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</si>
  <si>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</si>
  <si>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</si>
  <si>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</si>
  <si>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</si>
  <si>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</si>
  <si>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</si>
  <si>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</si>
  <si>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</si>
  <si>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</si>
  <si>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</si>
  <si>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</si>
  <si>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</si>
  <si>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</si>
  <si>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</si>
  <si>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96055 </t>
  </si>
  <si>
    <t>TRATOR DE PNEUS COM POTÊNCIA DE 85 CV, TRAÇÃO 4X4, COM VASSOURA MECÂNICA ACOPLADA - JUROS. AF_03/2017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</si>
  <si>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</si>
  <si>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</si>
  <si>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</si>
  <si>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</si>
  <si>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</si>
  <si>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</si>
  <si>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</si>
  <si>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</si>
  <si>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00013726 </t>
  </si>
  <si>
    <t>VASSOURA MECANICA REBOCAVEL COM ESCOVA CILINDRICA LARGURA UTIL DE VARRIMENTO = 2,44M</t>
  </si>
  <si>
    <t xml:space="preserve"> 00007640 </t>
  </si>
  <si>
    <t>TRATOR DE PNEUS COM POTENCIA DE 85 CV, TRACAO 4 X 4, PESO COM LASTRO DE 4675 KG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</si>
  <si>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</si>
  <si>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</si>
  <si>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</si>
  <si>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</si>
  <si>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</si>
  <si>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</si>
  <si>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</si>
  <si>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</si>
  <si>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</si>
  <si>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</si>
  <si>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>PLACA DE OBRA  (1 unidade)          
Tamanho 4,00 x2,00,00 (m²)
Tamanho Conforme Manual do Gov</t>
  </si>
  <si>
    <t>FORNECIMENTO E INSTALAÇÃO DE PLACA DE OBRA COM CHAPA GALVANIZADA E ESTRUTURA DE MADEIRA. AF_03/2022_PS</t>
  </si>
  <si>
    <t>COT 01</t>
  </si>
  <si>
    <t>COTACAO</t>
  </si>
  <si>
    <t>ALUGUEL DE CASA PARA ALOJAMENTO DE TRABALHADORES ( C/ SALA, COZINHA, BANHEIROS, 3 QUARTOS)</t>
  </si>
  <si>
    <t xml:space="preserve">COTAÇÃO 01 </t>
  </si>
  <si>
    <t>Mediana</t>
  </si>
  <si>
    <t>DATA</t>
  </si>
  <si>
    <t>MÊS</t>
  </si>
  <si>
    <t>COTAÇOES</t>
  </si>
  <si>
    <t>DATA COTAÇÃO</t>
  </si>
  <si>
    <t>CASA Nº1</t>
  </si>
  <si>
    <t>CASA Nº2</t>
  </si>
  <si>
    <t>CASA Nº3</t>
  </si>
  <si>
    <t>NOME</t>
  </si>
  <si>
    <t xml:space="preserve"> 1.3 </t>
  </si>
  <si>
    <t xml:space="preserve"> CPU 108 </t>
  </si>
  <si>
    <t>ADMINISTRAÇÃO LOCAL - PAV_ CAIXA</t>
  </si>
  <si>
    <t>PAVI - PAVIMENTAÇÃO</t>
  </si>
  <si>
    <t>MES</t>
  </si>
  <si>
    <t xml:space="preserve"> 90776 </t>
  </si>
  <si>
    <t>ENCARREGADO GERAL COM ENCARGOS COMPLEMENTARES</t>
  </si>
  <si>
    <t xml:space="preserve"> 90781 </t>
  </si>
  <si>
    <t>TOPOGRAFO COM ENCARGOS COMPLEMENTARES</t>
  </si>
  <si>
    <t xml:space="preserve"> 00002706 </t>
  </si>
  <si>
    <t>ENGENHEIRO CIVIL DE OBRA JUNIOR (HORISTA)</t>
  </si>
  <si>
    <t xml:space="preserve">SINAPI - 01/2026 - Pará
SICRO3 - 10/2025 - Pará
</t>
  </si>
  <si>
    <t>SINAPI - 01/2026 - Pará</t>
  </si>
  <si>
    <t>SICRO3 - 10/2025 - Pará</t>
  </si>
  <si>
    <t>RELAÇÃO DE VIAS</t>
  </si>
  <si>
    <t xml:space="preserve">R. Fé em Deus </t>
  </si>
  <si>
    <t>R. da Cartucheira</t>
  </si>
  <si>
    <t>R. Santa Rita</t>
  </si>
  <si>
    <t>Tv. Santa Maria</t>
  </si>
  <si>
    <t>R. Canaã</t>
  </si>
  <si>
    <t>R. Santa Luzia</t>
  </si>
  <si>
    <t xml:space="preserve">R. São Luís </t>
  </si>
  <si>
    <t>R. das Flores</t>
  </si>
  <si>
    <t>R. Boa Esperança</t>
  </si>
  <si>
    <t xml:space="preserve">R. da Paz </t>
  </si>
  <si>
    <t xml:space="preserve">R. Sem Denominação </t>
  </si>
  <si>
    <t>R. Santa Lúcia</t>
  </si>
  <si>
    <t xml:space="preserve">Entre R. Paes de Carvalho e R. </t>
  </si>
  <si>
    <t>Entre R. Fé em deus até o fim da rua</t>
  </si>
  <si>
    <t>Entre Tv. Armandio Souza até o fim da rua</t>
  </si>
  <si>
    <t>Entre Tv. Navegantes Souza até o fim da rua</t>
  </si>
  <si>
    <t>Entre Tv. Navegantes Souza até R. Fé em Deus</t>
  </si>
  <si>
    <t>Entre R. Fé em deus até Tv. Pinheiros</t>
  </si>
  <si>
    <t>Entre R. São Luís até o fim da rua</t>
  </si>
  <si>
    <t>Entre R. São Luís até R. Fé em Deus</t>
  </si>
  <si>
    <t>Fim da Rua</t>
  </si>
  <si>
    <t>SAMAUMAPARA</t>
  </si>
  <si>
    <t>R. União</t>
  </si>
  <si>
    <t>R. do Meio</t>
  </si>
  <si>
    <t>R. Sonho Realizado</t>
  </si>
  <si>
    <t>R. Sem Denominação I</t>
  </si>
  <si>
    <t>R. Sem Denominação II</t>
  </si>
  <si>
    <t>Entre PA-112 e R. Sem Denominação I</t>
  </si>
  <si>
    <t>Entre PA-112 e Fim da Rua</t>
  </si>
  <si>
    <t>Entre R. União e R. Sonho Realizado</t>
  </si>
  <si>
    <t>Psg Sagrado Coração de Jesus</t>
  </si>
  <si>
    <t>4º Passagem Jovita</t>
  </si>
  <si>
    <t>Tv. 3 Jorge Amado</t>
  </si>
  <si>
    <t>Tv. 1 Tarsila do Amaral</t>
  </si>
  <si>
    <t>R. Sem Denominação IV</t>
  </si>
  <si>
    <t>Tv. Holanda Lima</t>
  </si>
  <si>
    <t>Entre R. Aviz e Passagem Osório</t>
  </si>
  <si>
    <t>Entre Passagem Jovita e fim da rua</t>
  </si>
  <si>
    <t>Entre R. Machado de Assis e R. Sem Denominação IV</t>
  </si>
  <si>
    <t>Entre R. Sem Denominação I e R. Sem Denominação III</t>
  </si>
  <si>
    <t>Fim da rua</t>
  </si>
  <si>
    <t>R. da Mangueira</t>
  </si>
  <si>
    <t>Tv. 4</t>
  </si>
  <si>
    <t>R. Caeté</t>
  </si>
  <si>
    <t>Passagem Santa Ruth</t>
  </si>
  <si>
    <t>R. Sem Denominação V</t>
  </si>
  <si>
    <t>R. do Fio</t>
  </si>
  <si>
    <t>R. Sem Denominação III</t>
  </si>
  <si>
    <t>Passagem Nossa Sra. de Nazaré</t>
  </si>
  <si>
    <t>R. Nossa Sra. das Graças II</t>
  </si>
  <si>
    <t>Passagem São José</t>
  </si>
  <si>
    <t>R. São José</t>
  </si>
  <si>
    <t>Tv. Samuel Samapaio II</t>
  </si>
  <si>
    <t>Tv. Samuel Samapaio I</t>
  </si>
  <si>
    <t>Entre PA-112 até R. Primeiro de Dezembro</t>
  </si>
  <si>
    <t>Entre R. Caeté até R. da Mangueira</t>
  </si>
  <si>
    <t>Entre Tv. 4 até Tv 1</t>
  </si>
  <si>
    <t>Entre BR-308 até R. da Mangueira</t>
  </si>
  <si>
    <t xml:space="preserve">Entre Tv. Santa Rosa até R. do Trilho </t>
  </si>
  <si>
    <t>Entre R. Sem Denominação III até R. Caeté</t>
  </si>
  <si>
    <t>Entre R. Sem Denominação III até o fim da rua</t>
  </si>
  <si>
    <t>Entre R. da Celpa até R. Caeté</t>
  </si>
  <si>
    <t>Entre R. da Mangueira até R. do Piquiazeiro</t>
  </si>
  <si>
    <t>Entre R. Sem Denominação I até o fim da rua</t>
  </si>
  <si>
    <t>Entre PA-112 até R. Sem Denominação III</t>
  </si>
  <si>
    <t>Entre R. do Piquiazeiro até o fim da rua</t>
  </si>
  <si>
    <t>Entre R. da Mangueira até R. Sem Denominação I</t>
  </si>
  <si>
    <t>Entre R. da Mangueira até R. São José</t>
  </si>
  <si>
    <t>Entre PA-112 até R. Nossa Sra. das Graças II</t>
  </si>
  <si>
    <t>TOTAL=</t>
  </si>
  <si>
    <t>ASFALTO CONVÊNIO ESTADO 2026</t>
  </si>
  <si>
    <t xml:space="preserve">Nº </t>
  </si>
  <si>
    <t>PEIMETRO</t>
  </si>
  <si>
    <t>COORDENADAS GEOGRÁFICAS</t>
  </si>
  <si>
    <t>LARGURA ASFALTO (m)</t>
  </si>
  <si>
    <t>LARGURA MEIO-FIO (m)</t>
  </si>
  <si>
    <t>ÁREA ASFALTO (m²)</t>
  </si>
  <si>
    <t>EXTENSÃO MEIO-FIO (m)</t>
  </si>
  <si>
    <t>BAIRRO/COMUNIDADE: SAMAUMAPARA</t>
  </si>
  <si>
    <t>1.7</t>
  </si>
  <si>
    <t>1.8</t>
  </si>
  <si>
    <t>1.9</t>
  </si>
  <si>
    <t>1.10</t>
  </si>
  <si>
    <t>1.11</t>
  </si>
  <si>
    <t>1.12</t>
  </si>
  <si>
    <t>1.13</t>
  </si>
  <si>
    <t>BAIRRO/COMUNIDADE: SAMAUMAPARA (MARROCOS)</t>
  </si>
  <si>
    <t>2.4</t>
  </si>
  <si>
    <t>2.5</t>
  </si>
  <si>
    <t>BAIRRO/COMUNIDADE: TAÍRA</t>
  </si>
  <si>
    <t>3.2</t>
  </si>
  <si>
    <t>3.3</t>
  </si>
  <si>
    <t>3.4</t>
  </si>
  <si>
    <t>3.5</t>
  </si>
  <si>
    <t>3.6</t>
  </si>
  <si>
    <t>BAIRRO/COMUNIDADE: VILA NOVA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</si>
  <si>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</si>
  <si>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</si>
  <si>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</si>
  <si>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</si>
  <si>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</si>
  <si>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</si>
  <si>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</si>
  <si>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</si>
  <si>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</si>
  <si>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</si>
  <si>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BAIRRO/COMUNIDADE: SÃO MATEUS</t>
  </si>
  <si>
    <t>Est. do Tamatateua</t>
  </si>
  <si>
    <t>Entre PA-456 e Acarpará</t>
  </si>
  <si>
    <t>Área (Área Pavimentação + Area Meiofio)  x 0,10 m</t>
  </si>
  <si>
    <r>
      <t xml:space="preserve">Área (Área Pavimentação)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0,10 m</t>
    </r>
  </si>
  <si>
    <t>via: compxlargx0,04 =</t>
  </si>
  <si>
    <t>QUADRO DE RESUMO DOS QUANTITATIVOS</t>
  </si>
  <si>
    <t>Todas as vias listadas arteriormente</t>
  </si>
  <si>
    <t>Largura MÉDIA
Alfalto (m)</t>
  </si>
  <si>
    <t>MÊS 5</t>
  </si>
  <si>
    <t>MÊS 6</t>
  </si>
  <si>
    <t>MÊS 7</t>
  </si>
  <si>
    <t>MÊS 8</t>
  </si>
  <si>
    <t>MÊS 9</t>
  </si>
  <si>
    <t>MÊS 10</t>
  </si>
  <si>
    <t xml:space="preserve"> 1.2 </t>
  </si>
  <si>
    <t>TRANSPORTE COM CAMINHÃO BASCULANTE DE 14 M³, EM VIA URBANA EM LEITO NATURAL (UNIDADE: M3XKM). AF_07/2020</t>
  </si>
  <si>
    <t xml:space="preserve"> 2.1 </t>
  </si>
  <si>
    <t xml:space="preserve"> 2.2 </t>
  </si>
  <si>
    <t xml:space="preserve"> 2.3 </t>
  </si>
  <si>
    <t xml:space="preserve"> 2.4 </t>
  </si>
  <si>
    <t xml:space="preserve">
 PAVIMENTAÇÃO DE VIAS NO MUNICÍPIO DE BRAGANÇA-PA - LOTE 1 (SAMAUMAPARA)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</si>
</sst>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0.0%"/>
    <numFmt numFmtId="180" formatCode="0.00;[Red]0.00"/>
    <numFmt numFmtId="181" formatCode="#,##0.00;[Red]#,##0.00"/>
    <numFmt numFmtId="182" formatCode="0.0"/>
    <numFmt numFmtId="183" formatCode="#,##0.0000000"/>
    <numFmt numFmtId="184" formatCode="_(* #,##0.000_);_(* \(#,##0.000\);_(* &quot;-&quot;??_);_(@_)"/>
    <numFmt numFmtId="185" formatCode="0.0000"/>
    <numFmt numFmtId="186" formatCode="#,##0.0000"/>
  </numFmts>
  <fonts count="94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u/>
      <sz val="11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b/>
      <sz val="18"/>
      <name val="Calibri"/>
      <family val="2"/>
      <scheme val="minor"/>
    </font>
    <font>
      <b/>
      <sz val="2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2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Calibri"/>
      <family val="2"/>
    </font>
    <font>
      <b/>
      <sz val="22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28"/>
      <color rgb="FF000000"/>
      <name val="Cambria"/>
      <family val="1"/>
    </font>
    <font>
      <b/>
      <sz val="10"/>
      <name val="Arial"/>
      <family val="1"/>
    </font>
    <font>
      <b/>
      <sz val="2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9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3" fillId="0" borderId="0"/>
    <xf numFmtId="9" fontId="13" fillId="0" borderId="0" applyFont="0" applyFill="0" applyBorder="0" applyAlignment="0" applyProtection="0"/>
    <xf numFmtId="0" fontId="19" fillId="0" borderId="0" applyNumberFormat="0" applyBorder="0" applyProtection="0"/>
    <xf numFmtId="167" fontId="19" fillId="0" borderId="0" applyBorder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6" fillId="0" borderId="0" applyBorder="0" applyProtection="0"/>
    <xf numFmtId="0" fontId="13" fillId="0" borderId="0"/>
    <xf numFmtId="0" fontId="13" fillId="0" borderId="0"/>
    <xf numFmtId="0" fontId="13" fillId="0" borderId="0"/>
    <xf numFmtId="0" fontId="2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1" fillId="0" borderId="0"/>
    <xf numFmtId="0" fontId="23" fillId="0" borderId="0"/>
    <xf numFmtId="164" fontId="15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5" fillId="0" borderId="0"/>
    <xf numFmtId="0" fontId="22" fillId="0" borderId="0"/>
    <xf numFmtId="0" fontId="10" fillId="0" borderId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168" fontId="13" fillId="0" borderId="0" applyFont="0" applyFill="0" applyBorder="0" applyAlignment="0" applyProtection="0"/>
    <xf numFmtId="169" fontId="30" fillId="0" borderId="0">
      <protection locked="0"/>
    </xf>
    <xf numFmtId="0" fontId="14" fillId="4" borderId="11" applyFill="0" applyBorder="0" applyAlignment="0" applyProtection="0">
      <alignment vertical="center"/>
      <protection locked="0"/>
    </xf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2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3" fillId="0" borderId="0"/>
    <xf numFmtId="10" fontId="32" fillId="5" borderId="1" applyNumberFormat="0" applyBorder="0" applyAlignment="0" applyProtection="0"/>
    <xf numFmtId="0" fontId="13" fillId="0" borderId="0">
      <alignment horizontal="centerContinuous" vertical="justify"/>
    </xf>
    <xf numFmtId="0" fontId="34" fillId="0" borderId="0" applyAlignment="0">
      <alignment horizontal="center"/>
    </xf>
    <xf numFmtId="174" fontId="35" fillId="0" borderId="0"/>
    <xf numFmtId="0" fontId="36" fillId="0" borderId="0">
      <alignment horizontal="left" vertical="center" indent="12"/>
    </xf>
    <xf numFmtId="0" fontId="32" fillId="0" borderId="11" applyBorder="0">
      <alignment horizontal="left" vertical="center" wrapText="1" indent="2"/>
      <protection locked="0"/>
    </xf>
    <xf numFmtId="0" fontId="32" fillId="0" borderId="11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5" fontId="30" fillId="0" borderId="0">
      <protection locked="0"/>
    </xf>
    <xf numFmtId="175" fontId="30" fillId="0" borderId="0">
      <protection locked="0"/>
    </xf>
    <xf numFmtId="176" fontId="30" fillId="0" borderId="0">
      <protection locked="0"/>
    </xf>
    <xf numFmtId="38" fontId="26" fillId="0" borderId="0" applyFont="0" applyFill="0" applyBorder="0" applyAlignment="0" applyProtection="0"/>
    <xf numFmtId="177" fontId="37" fillId="0" borderId="0">
      <protection locked="0"/>
    </xf>
    <xf numFmtId="178" fontId="27" fillId="0" borderId="0" applyFont="0" applyFill="0" applyBorder="0" applyAlignment="0" applyProtection="0"/>
    <xf numFmtId="0" fontId="26" fillId="0" borderId="0"/>
    <xf numFmtId="0" fontId="38" fillId="0" borderId="0">
      <protection locked="0"/>
    </xf>
    <xf numFmtId="0" fontId="38" fillId="0" borderId="0">
      <protection locked="0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0" fontId="13" fillId="0" borderId="0"/>
    <xf numFmtId="0" fontId="39" fillId="0" borderId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0" borderId="0"/>
    <xf numFmtId="16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1" fillId="0" borderId="0"/>
  </cellStyleXfs>
  <cellXfs count="713">
    <xf numFmtId="0" fontId="0" fillId="0" borderId="0" xfId="0"/>
    <xf numFmtId="0" fontId="13" fillId="0" borderId="0" xfId="10" applyAlignment="1">
      <alignment vertical="center"/>
    </xf>
    <xf numFmtId="0" fontId="14" fillId="0" borderId="0" xfId="10" applyFont="1" applyAlignment="1">
      <alignment horizontal="center"/>
    </xf>
    <xf numFmtId="0" fontId="13" fillId="0" borderId="0" xfId="10" applyAlignment="1">
      <alignment horizontal="left" vertical="center" wrapText="1"/>
    </xf>
    <xf numFmtId="0" fontId="13" fillId="0" borderId="0" xfId="10" applyAlignment="1">
      <alignment vertical="center" wrapText="1"/>
    </xf>
    <xf numFmtId="0" fontId="13" fillId="0" borderId="0" xfId="10" applyAlignment="1">
      <alignment horizontal="center" vertical="center"/>
    </xf>
    <xf numFmtId="0" fontId="13" fillId="0" borderId="0" xfId="10" applyAlignment="1">
      <alignment horizontal="center"/>
    </xf>
    <xf numFmtId="164" fontId="13" fillId="0" borderId="0" xfId="26" applyFont="1" applyFill="1" applyAlignment="1">
      <alignment vertical="center"/>
    </xf>
    <xf numFmtId="164" fontId="13" fillId="0" borderId="0" xfId="26" applyFont="1" applyFill="1" applyAlignment="1">
      <alignment horizontal="center" vertical="center"/>
    </xf>
    <xf numFmtId="164" fontId="13" fillId="0" borderId="0" xfId="26" applyFont="1" applyFill="1" applyBorder="1" applyAlignment="1">
      <alignment vertical="center" wrapText="1"/>
    </xf>
    <xf numFmtId="164" fontId="13" fillId="0" borderId="0" xfId="26" applyFont="1" applyFill="1" applyBorder="1" applyAlignment="1">
      <alignment horizontal="center" vertical="center" wrapText="1"/>
    </xf>
    <xf numFmtId="43" fontId="13" fillId="0" borderId="0" xfId="10" applyNumberFormat="1" applyAlignment="1">
      <alignment vertical="center"/>
    </xf>
    <xf numFmtId="0" fontId="14" fillId="0" borderId="0" xfId="10" applyFont="1" applyAlignment="1">
      <alignment horizontal="left"/>
    </xf>
    <xf numFmtId="0" fontId="13" fillId="0" borderId="0" xfId="10" applyAlignment="1">
      <alignment horizontal="center" vertical="center" wrapText="1"/>
    </xf>
    <xf numFmtId="0" fontId="13" fillId="0" borderId="14" xfId="10" applyBorder="1"/>
    <xf numFmtId="0" fontId="13" fillId="0" borderId="15" xfId="10" applyBorder="1" applyAlignment="1">
      <alignment horizontal="center"/>
    </xf>
    <xf numFmtId="0" fontId="13" fillId="0" borderId="0" xfId="10"/>
    <xf numFmtId="164" fontId="0" fillId="0" borderId="0" xfId="45" applyFont="1"/>
    <xf numFmtId="0" fontId="13" fillId="0" borderId="0" xfId="121" applyFont="1"/>
    <xf numFmtId="0" fontId="21" fillId="0" borderId="0" xfId="10" applyFont="1" applyAlignment="1">
      <alignment vertical="center" wrapText="1"/>
    </xf>
    <xf numFmtId="164" fontId="14" fillId="0" borderId="0" xfId="122" applyFont="1" applyFill="1" applyBorder="1"/>
    <xf numFmtId="0" fontId="13" fillId="0" borderId="0" xfId="123" applyFont="1" applyAlignment="1">
      <alignment horizontal="center"/>
    </xf>
    <xf numFmtId="164" fontId="13" fillId="0" borderId="0" xfId="122" applyFont="1" applyFill="1" applyBorder="1" applyAlignment="1">
      <alignment horizontal="center"/>
    </xf>
    <xf numFmtId="164" fontId="14" fillId="0" borderId="0" xfId="122" applyFont="1" applyBorder="1" applyAlignment="1">
      <alignment horizontal="center"/>
    </xf>
    <xf numFmtId="179" fontId="14" fillId="0" borderId="0" xfId="124" applyNumberFormat="1" applyFont="1" applyBorder="1" applyAlignment="1">
      <alignment horizontal="center"/>
    </xf>
    <xf numFmtId="0" fontId="13" fillId="0" borderId="18" xfId="123" applyFont="1" applyBorder="1"/>
    <xf numFmtId="164" fontId="14" fillId="0" borderId="2" xfId="122" applyFont="1" applyBorder="1" applyAlignment="1">
      <alignment horizontal="center"/>
    </xf>
    <xf numFmtId="164" fontId="14" fillId="0" borderId="19" xfId="122" applyFont="1" applyBorder="1" applyAlignment="1">
      <alignment horizontal="center"/>
    </xf>
    <xf numFmtId="0" fontId="13" fillId="0" borderId="19" xfId="123" applyFont="1" applyBorder="1" applyAlignment="1">
      <alignment horizontal="center"/>
    </xf>
    <xf numFmtId="164" fontId="13" fillId="0" borderId="20" xfId="122" applyFont="1" applyBorder="1" applyAlignment="1">
      <alignment horizontal="center"/>
    </xf>
    <xf numFmtId="0" fontId="14" fillId="0" borderId="21" xfId="123" applyFont="1" applyBorder="1" applyAlignment="1">
      <alignment horizontal="center"/>
    </xf>
    <xf numFmtId="10" fontId="14" fillId="0" borderId="22" xfId="122" applyNumberFormat="1" applyFont="1" applyBorder="1" applyAlignment="1">
      <alignment horizontal="center"/>
    </xf>
    <xf numFmtId="0" fontId="13" fillId="0" borderId="21" xfId="123" applyFont="1" applyBorder="1" applyAlignment="1">
      <alignment horizontal="center"/>
    </xf>
    <xf numFmtId="164" fontId="13" fillId="0" borderId="17" xfId="122" applyFont="1" applyBorder="1"/>
    <xf numFmtId="10" fontId="13" fillId="0" borderId="17" xfId="124" applyNumberFormat="1" applyFont="1" applyBorder="1" applyAlignment="1">
      <alignment horizontal="center"/>
    </xf>
    <xf numFmtId="164" fontId="13" fillId="0" borderId="22" xfId="122" applyFont="1" applyBorder="1" applyAlignment="1">
      <alignment horizontal="center"/>
    </xf>
    <xf numFmtId="164" fontId="14" fillId="0" borderId="17" xfId="122" applyFont="1" applyBorder="1"/>
    <xf numFmtId="164" fontId="13" fillId="0" borderId="0" xfId="122" applyFont="1" applyFill="1" applyBorder="1"/>
    <xf numFmtId="0" fontId="13" fillId="0" borderId="23" xfId="123" applyFont="1" applyBorder="1"/>
    <xf numFmtId="164" fontId="13" fillId="0" borderId="24" xfId="122" applyFont="1" applyBorder="1" applyAlignment="1">
      <alignment horizontal="right"/>
    </xf>
    <xf numFmtId="0" fontId="13" fillId="0" borderId="0" xfId="123" applyFont="1"/>
    <xf numFmtId="164" fontId="14" fillId="0" borderId="5" xfId="122" applyFont="1" applyBorder="1"/>
    <xf numFmtId="0" fontId="41" fillId="0" borderId="0" xfId="0" applyFont="1"/>
    <xf numFmtId="0" fontId="40" fillId="0" borderId="0" xfId="0" applyFont="1"/>
    <xf numFmtId="43" fontId="41" fillId="0" borderId="0" xfId="0" applyNumberFormat="1" applyFont="1"/>
    <xf numFmtId="0" fontId="44" fillId="0" borderId="0" xfId="10" applyFont="1" applyAlignment="1">
      <alignment vertical="center" wrapText="1"/>
    </xf>
    <xf numFmtId="0" fontId="46" fillId="0" borderId="0" xfId="0" applyFont="1"/>
    <xf numFmtId="0" fontId="47" fillId="0" borderId="0" xfId="10" applyFont="1" applyAlignment="1">
      <alignment horizontal="center" wrapText="1"/>
    </xf>
    <xf numFmtId="0" fontId="47" fillId="0" borderId="0" xfId="10" applyFont="1" applyAlignment="1">
      <alignment horizontal="center" vertical="center" wrapText="1"/>
    </xf>
    <xf numFmtId="164" fontId="47" fillId="0" borderId="0" xfId="26" applyFont="1" applyFill="1" applyBorder="1" applyAlignment="1">
      <alignment horizontal="center" vertical="center" wrapText="1"/>
    </xf>
    <xf numFmtId="0" fontId="45" fillId="0" borderId="0" xfId="10" applyFont="1" applyAlignment="1">
      <alignment vertical="center" wrapText="1"/>
    </xf>
    <xf numFmtId="0" fontId="4" fillId="0" borderId="0" xfId="127"/>
    <xf numFmtId="0" fontId="52" fillId="0" borderId="0" xfId="130"/>
    <xf numFmtId="0" fontId="14" fillId="7" borderId="0" xfId="130" applyFont="1" applyFill="1"/>
    <xf numFmtId="0" fontId="52" fillId="7" borderId="0" xfId="130" applyFill="1"/>
    <xf numFmtId="0" fontId="14" fillId="7" borderId="1" xfId="130" applyFont="1" applyFill="1" applyBorder="1"/>
    <xf numFmtId="0" fontId="53" fillId="7" borderId="1" xfId="130" applyFont="1" applyFill="1" applyBorder="1"/>
    <xf numFmtId="10" fontId="54" fillId="7" borderId="1" xfId="130" applyNumberFormat="1" applyFont="1" applyFill="1" applyBorder="1"/>
    <xf numFmtId="0" fontId="52" fillId="7" borderId="1" xfId="130" applyFill="1" applyBorder="1"/>
    <xf numFmtId="0" fontId="40" fillId="8" borderId="13" xfId="130" applyFont="1" applyFill="1" applyBorder="1" applyAlignment="1" applyProtection="1">
      <alignment vertical="center"/>
      <protection locked="0"/>
    </xf>
    <xf numFmtId="10" fontId="55" fillId="7" borderId="3" xfId="11" applyNumberFormat="1" applyFont="1" applyFill="1" applyBorder="1" applyAlignment="1" applyProtection="1">
      <alignment vertical="center"/>
      <protection locked="0"/>
    </xf>
    <xf numFmtId="0" fontId="40" fillId="8" borderId="38" xfId="130" applyFont="1" applyFill="1" applyBorder="1" applyAlignment="1" applyProtection="1">
      <alignment vertical="center"/>
      <protection locked="0"/>
    </xf>
    <xf numFmtId="0" fontId="56" fillId="0" borderId="37" xfId="130" applyFont="1" applyBorder="1" applyAlignment="1" applyProtection="1">
      <alignment vertical="center"/>
      <protection locked="0"/>
    </xf>
    <xf numFmtId="0" fontId="41" fillId="8" borderId="16" xfId="130" applyFont="1" applyFill="1" applyBorder="1" applyAlignment="1" applyProtection="1">
      <alignment vertical="center"/>
      <protection locked="0"/>
    </xf>
    <xf numFmtId="10" fontId="41" fillId="0" borderId="29" xfId="11" applyNumberFormat="1" applyFont="1" applyBorder="1" applyAlignment="1" applyProtection="1">
      <alignment vertical="center"/>
    </xf>
    <xf numFmtId="0" fontId="41" fillId="8" borderId="26" xfId="130" applyFont="1" applyFill="1" applyBorder="1" applyAlignment="1" applyProtection="1">
      <alignment vertical="center"/>
      <protection locked="0"/>
    </xf>
    <xf numFmtId="10" fontId="55" fillId="0" borderId="27" xfId="11" applyNumberFormat="1" applyFont="1" applyBorder="1" applyAlignment="1" applyProtection="1">
      <alignment vertical="center"/>
    </xf>
    <xf numFmtId="0" fontId="40" fillId="8" borderId="39" xfId="130" applyFont="1" applyFill="1" applyBorder="1" applyAlignment="1" applyProtection="1">
      <alignment horizontal="left" vertical="center"/>
      <protection locked="0"/>
    </xf>
    <xf numFmtId="10" fontId="40" fillId="0" borderId="40" xfId="11" applyNumberFormat="1" applyFont="1" applyBorder="1" applyAlignment="1" applyProtection="1">
      <alignment horizontal="right" vertical="center"/>
    </xf>
    <xf numFmtId="0" fontId="40" fillId="8" borderId="23" xfId="130" applyFont="1" applyFill="1" applyBorder="1" applyAlignment="1" applyProtection="1">
      <alignment vertical="center"/>
      <protection locked="0"/>
    </xf>
    <xf numFmtId="10" fontId="55" fillId="0" borderId="25" xfId="130" applyNumberFormat="1" applyFont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vertical="center"/>
      <protection locked="0"/>
    </xf>
    <xf numFmtId="0" fontId="41" fillId="7" borderId="41" xfId="130" applyFont="1" applyFill="1" applyBorder="1" applyAlignment="1" applyProtection="1">
      <alignment vertical="center"/>
      <protection locked="0"/>
    </xf>
    <xf numFmtId="0" fontId="41" fillId="0" borderId="30" xfId="130" applyFont="1" applyBorder="1" applyAlignment="1" applyProtection="1">
      <alignment horizontal="left" vertical="center"/>
      <protection locked="0"/>
    </xf>
    <xf numFmtId="10" fontId="40" fillId="7" borderId="42" xfId="11" applyNumberFormat="1" applyFont="1" applyFill="1" applyBorder="1" applyAlignment="1" applyProtection="1">
      <alignment vertical="center"/>
    </xf>
    <xf numFmtId="0" fontId="41" fillId="7" borderId="4" xfId="130" applyFont="1" applyFill="1" applyBorder="1" applyAlignment="1" applyProtection="1">
      <alignment horizontal="center" vertical="center"/>
      <protection locked="0"/>
    </xf>
    <xf numFmtId="0" fontId="40" fillId="7" borderId="41" xfId="130" applyFont="1" applyFill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horizontal="center"/>
      <protection locked="0"/>
    </xf>
    <xf numFmtId="0" fontId="41" fillId="7" borderId="4" xfId="130" applyFont="1" applyFill="1" applyBorder="1" applyAlignment="1" applyProtection="1">
      <alignment horizontal="center" vertical="top"/>
      <protection locked="0"/>
    </xf>
    <xf numFmtId="0" fontId="41" fillId="7" borderId="36" xfId="130" applyFont="1" applyFill="1" applyBorder="1" applyAlignment="1" applyProtection="1">
      <alignment horizontal="center" vertical="center" wrapText="1"/>
      <protection locked="0"/>
    </xf>
    <xf numFmtId="0" fontId="40" fillId="7" borderId="6" xfId="130" applyFont="1" applyFill="1" applyBorder="1" applyAlignment="1" applyProtection="1">
      <alignment horizontal="center" vertical="center" wrapText="1"/>
      <protection locked="0"/>
    </xf>
    <xf numFmtId="0" fontId="27" fillId="0" borderId="0" xfId="130" applyFont="1"/>
    <xf numFmtId="0" fontId="58" fillId="0" borderId="0" xfId="130" applyFont="1" applyAlignment="1">
      <alignment horizontal="right"/>
    </xf>
    <xf numFmtId="0" fontId="27" fillId="0" borderId="0" xfId="130" applyFont="1" applyAlignment="1">
      <alignment horizontal="right"/>
    </xf>
    <xf numFmtId="10" fontId="55" fillId="0" borderId="0" xfId="130" applyNumberFormat="1" applyFont="1"/>
    <xf numFmtId="0" fontId="49" fillId="0" borderId="0" xfId="127" applyFont="1" applyAlignment="1">
      <alignment vertical="center" wrapText="1"/>
    </xf>
    <xf numFmtId="0" fontId="46" fillId="0" borderId="0" xfId="0" applyFont="1" applyAlignment="1">
      <alignment vertical="center"/>
    </xf>
    <xf numFmtId="0" fontId="52" fillId="0" borderId="0" xfId="130" applyAlignment="1">
      <alignment horizontal="center"/>
    </xf>
    <xf numFmtId="164" fontId="13" fillId="0" borderId="0" xfId="14" applyFont="1" applyFill="1" applyAlignment="1">
      <alignment vertical="center"/>
    </xf>
    <xf numFmtId="0" fontId="47" fillId="0" borderId="33" xfId="10" applyFont="1" applyBorder="1" applyAlignment="1">
      <alignment horizontal="left" vertical="center"/>
    </xf>
    <xf numFmtId="0" fontId="60" fillId="0" borderId="0" xfId="10" applyFont="1" applyAlignment="1">
      <alignment vertical="center" wrapText="1"/>
    </xf>
    <xf numFmtId="164" fontId="13" fillId="0" borderId="19" xfId="122" applyFont="1" applyBorder="1" applyAlignment="1">
      <alignment horizontal="center"/>
    </xf>
    <xf numFmtId="10" fontId="14" fillId="0" borderId="17" xfId="122" applyNumberFormat="1" applyFont="1" applyBorder="1" applyAlignment="1">
      <alignment horizontal="center"/>
    </xf>
    <xf numFmtId="164" fontId="13" fillId="0" borderId="17" xfId="122" applyFont="1" applyBorder="1" applyAlignment="1">
      <alignment horizontal="center"/>
    </xf>
    <xf numFmtId="10" fontId="13" fillId="0" borderId="46" xfId="124" applyNumberFormat="1" applyFont="1" applyBorder="1" applyAlignment="1">
      <alignment horizontal="center"/>
    </xf>
    <xf numFmtId="164" fontId="13" fillId="0" borderId="47" xfId="122" applyFont="1" applyBorder="1" applyAlignment="1">
      <alignment horizontal="center"/>
    </xf>
    <xf numFmtId="164" fontId="13" fillId="0" borderId="41" xfId="122" applyFont="1" applyBorder="1" applyAlignment="1">
      <alignment horizontal="center"/>
    </xf>
    <xf numFmtId="10" fontId="13" fillId="0" borderId="43" xfId="123" applyNumberFormat="1" applyFont="1" applyBorder="1"/>
    <xf numFmtId="10" fontId="13" fillId="0" borderId="15" xfId="124" applyNumberFormat="1" applyFont="1" applyBorder="1" applyAlignment="1">
      <alignment horizontal="center"/>
    </xf>
    <xf numFmtId="164" fontId="13" fillId="0" borderId="15" xfId="122" applyFont="1" applyBorder="1" applyAlignment="1">
      <alignment horizontal="center"/>
    </xf>
    <xf numFmtId="164" fontId="13" fillId="0" borderId="28" xfId="122" applyFont="1" applyBorder="1" applyAlignment="1">
      <alignment horizontal="center"/>
    </xf>
    <xf numFmtId="10" fontId="14" fillId="0" borderId="45" xfId="123" applyNumberFormat="1" applyFont="1" applyBorder="1"/>
    <xf numFmtId="10" fontId="14" fillId="0" borderId="43" xfId="123" applyNumberFormat="1" applyFont="1" applyBorder="1"/>
    <xf numFmtId="10" fontId="14" fillId="0" borderId="6" xfId="123" applyNumberFormat="1" applyFont="1" applyBorder="1"/>
    <xf numFmtId="0" fontId="47" fillId="0" borderId="35" xfId="10" applyFont="1" applyBorder="1" applyAlignment="1">
      <alignment horizontal="center" vertical="center"/>
    </xf>
    <xf numFmtId="0" fontId="40" fillId="0" borderId="0" xfId="130" applyFont="1" applyAlignment="1" applyProtection="1">
      <alignment vertical="center" wrapText="1"/>
      <protection locked="0"/>
    </xf>
    <xf numFmtId="0" fontId="40" fillId="0" borderId="7" xfId="130" applyFont="1" applyBorder="1" applyAlignment="1" applyProtection="1">
      <alignment vertical="center" wrapText="1"/>
      <protection locked="0"/>
    </xf>
    <xf numFmtId="0" fontId="40" fillId="0" borderId="8" xfId="130" applyFont="1" applyBorder="1" applyAlignment="1" applyProtection="1">
      <alignment vertical="center" wrapText="1"/>
      <protection locked="0"/>
    </xf>
    <xf numFmtId="0" fontId="64" fillId="0" borderId="0" xfId="0" applyFont="1" applyAlignment="1">
      <alignment vertical="center"/>
    </xf>
    <xf numFmtId="0" fontId="0" fillId="0" borderId="0" xfId="0" applyAlignment="1">
      <alignment vertical="center"/>
    </xf>
    <xf numFmtId="10" fontId="13" fillId="0" borderId="0" xfId="129" applyNumberFormat="1" applyFont="1" applyFill="1" applyAlignment="1">
      <alignment vertical="center"/>
    </xf>
    <xf numFmtId="10" fontId="41" fillId="0" borderId="0" xfId="129" applyNumberFormat="1" applyFont="1" applyFill="1"/>
    <xf numFmtId="164" fontId="41" fillId="0" borderId="0" xfId="14" applyFont="1" applyFill="1"/>
    <xf numFmtId="0" fontId="36" fillId="0" borderId="0" xfId="10" applyFont="1" applyAlignment="1">
      <alignment vertical="center" wrapText="1"/>
    </xf>
    <xf numFmtId="0" fontId="67" fillId="0" borderId="0" xfId="134" applyFont="1" applyAlignment="1">
      <alignment vertical="center"/>
    </xf>
    <xf numFmtId="0" fontId="14" fillId="0" borderId="0" xfId="10" applyFont="1"/>
    <xf numFmtId="164" fontId="0" fillId="0" borderId="0" xfId="0" applyNumberFormat="1"/>
    <xf numFmtId="0" fontId="14" fillId="0" borderId="0" xfId="10" applyFont="1" applyAlignment="1">
      <alignment horizontal="center" wrapText="1"/>
    </xf>
    <xf numFmtId="0" fontId="13" fillId="0" borderId="0" xfId="10" applyAlignment="1">
      <alignment horizontal="center" wrapText="1"/>
    </xf>
    <xf numFmtId="0" fontId="14" fillId="11" borderId="1" xfId="130" applyFont="1" applyFill="1" applyBorder="1"/>
    <xf numFmtId="10" fontId="54" fillId="11" borderId="1" xfId="130" applyNumberFormat="1" applyFont="1" applyFill="1" applyBorder="1"/>
    <xf numFmtId="0" fontId="52" fillId="11" borderId="1" xfId="130" applyFill="1" applyBorder="1"/>
    <xf numFmtId="0" fontId="14" fillId="0" borderId="1" xfId="130" applyFont="1" applyBorder="1"/>
    <xf numFmtId="10" fontId="54" fillId="0" borderId="1" xfId="130" applyNumberFormat="1" applyFont="1" applyBorder="1"/>
    <xf numFmtId="0" fontId="52" fillId="0" borderId="1" xfId="130" applyBorder="1"/>
    <xf numFmtId="0" fontId="36" fillId="0" borderId="0" xfId="10" applyFont="1" applyAlignment="1">
      <alignment horizontal="center" vertical="center" wrapText="1"/>
    </xf>
    <xf numFmtId="0" fontId="36" fillId="0" borderId="0" xfId="130" applyFont="1"/>
    <xf numFmtId="0" fontId="4" fillId="0" borderId="0" xfId="127" applyAlignment="1">
      <alignment vertical="center"/>
    </xf>
    <xf numFmtId="0" fontId="43" fillId="0" borderId="0" xfId="17" applyFont="1" applyAlignment="1">
      <alignment horizontal="left"/>
    </xf>
    <xf numFmtId="0" fontId="43" fillId="0" borderId="17" xfId="17" applyFont="1" applyBorder="1" applyAlignment="1">
      <alignment horizontal="left"/>
    </xf>
    <xf numFmtId="0" fontId="13" fillId="0" borderId="0" xfId="17"/>
    <xf numFmtId="0" fontId="69" fillId="0" borderId="0" xfId="17" applyFont="1" applyAlignment="1">
      <alignment horizontal="center" vertical="center" wrapText="1"/>
    </xf>
    <xf numFmtId="0" fontId="72" fillId="0" borderId="0" xfId="17" applyFont="1" applyAlignment="1">
      <alignment horizontal="left" vertical="center"/>
    </xf>
    <xf numFmtId="0" fontId="73" fillId="0" borderId="5" xfId="17" applyFont="1" applyBorder="1"/>
    <xf numFmtId="0" fontId="59" fillId="0" borderId="5" xfId="17" applyFont="1" applyBorder="1"/>
    <xf numFmtId="180" fontId="13" fillId="0" borderId="16" xfId="17" applyNumberFormat="1" applyBorder="1" applyAlignment="1">
      <alignment horizontal="center" vertical="center"/>
    </xf>
    <xf numFmtId="1" fontId="13" fillId="0" borderId="12" xfId="17" applyNumberFormat="1" applyBorder="1" applyAlignment="1">
      <alignment horizontal="center" vertical="center"/>
    </xf>
    <xf numFmtId="180" fontId="13" fillId="0" borderId="12" xfId="17" applyNumberFormat="1" applyBorder="1" applyAlignment="1">
      <alignment horizontal="center" vertical="center"/>
    </xf>
    <xf numFmtId="0" fontId="74" fillId="0" borderId="1" xfId="136" applyFont="1" applyBorder="1" applyAlignment="1">
      <alignment horizontal="left" vertical="center" wrapText="1"/>
    </xf>
    <xf numFmtId="0" fontId="13" fillId="0" borderId="1" xfId="17" applyBorder="1" applyAlignment="1">
      <alignment horizontal="center" vertical="center"/>
    </xf>
    <xf numFmtId="164" fontId="71" fillId="0" borderId="1" xfId="137" applyFont="1" applyBorder="1" applyAlignment="1">
      <alignment horizontal="center" vertical="center"/>
    </xf>
    <xf numFmtId="164" fontId="13" fillId="0" borderId="1" xfId="17" applyNumberFormat="1" applyBorder="1" applyAlignment="1">
      <alignment horizontal="center" vertical="center"/>
    </xf>
    <xf numFmtId="4" fontId="13" fillId="0" borderId="1" xfId="17" applyNumberFormat="1" applyBorder="1" applyAlignment="1">
      <alignment horizontal="center" vertical="center"/>
    </xf>
    <xf numFmtId="0" fontId="13" fillId="0" borderId="1" xfId="17" applyBorder="1" applyAlignment="1">
      <alignment vertical="center"/>
    </xf>
    <xf numFmtId="2" fontId="51" fillId="0" borderId="1" xfId="17" applyNumberFormat="1" applyFont="1" applyBorder="1" applyAlignment="1">
      <alignment horizontal="center" vertical="center"/>
    </xf>
    <xf numFmtId="164" fontId="71" fillId="0" borderId="1" xfId="137" applyFont="1" applyFill="1" applyBorder="1" applyAlignment="1">
      <alignment vertical="center"/>
    </xf>
    <xf numFmtId="164" fontId="71" fillId="0" borderId="29" xfId="137" applyFont="1" applyBorder="1" applyAlignment="1">
      <alignment vertical="center"/>
    </xf>
    <xf numFmtId="164" fontId="71" fillId="0" borderId="1" xfId="137" applyFont="1" applyBorder="1"/>
    <xf numFmtId="164" fontId="13" fillId="0" borderId="1" xfId="17" applyNumberFormat="1" applyBorder="1" applyAlignment="1">
      <alignment horizontal="right" vertical="center"/>
    </xf>
    <xf numFmtId="0" fontId="13" fillId="0" borderId="1" xfId="17" applyBorder="1"/>
    <xf numFmtId="2" fontId="51" fillId="0" borderId="1" xfId="17" applyNumberFormat="1" applyFont="1" applyBorder="1" applyAlignment="1">
      <alignment horizontal="center"/>
    </xf>
    <xf numFmtId="164" fontId="71" fillId="0" borderId="1" xfId="137" applyFont="1" applyFill="1" applyBorder="1"/>
    <xf numFmtId="164" fontId="71" fillId="0" borderId="29" xfId="137" applyFont="1" applyBorder="1"/>
    <xf numFmtId="181" fontId="13" fillId="0" borderId="16" xfId="17" applyNumberFormat="1" applyBorder="1" applyAlignment="1">
      <alignment horizontal="center" vertical="center"/>
    </xf>
    <xf numFmtId="181" fontId="13" fillId="0" borderId="12" xfId="17" applyNumberFormat="1" applyBorder="1" applyAlignment="1">
      <alignment horizontal="center" vertical="center"/>
    </xf>
    <xf numFmtId="0" fontId="59" fillId="0" borderId="1" xfId="17" applyFont="1" applyBorder="1"/>
    <xf numFmtId="164" fontId="59" fillId="0" borderId="29" xfId="17" applyNumberFormat="1" applyFont="1" applyBorder="1"/>
    <xf numFmtId="181" fontId="13" fillId="0" borderId="39" xfId="17" applyNumberFormat="1" applyBorder="1" applyAlignment="1">
      <alignment horizontal="center" vertical="center"/>
    </xf>
    <xf numFmtId="181" fontId="13" fillId="0" borderId="52" xfId="17" applyNumberFormat="1" applyBorder="1" applyAlignment="1">
      <alignment horizontal="center" vertical="center"/>
    </xf>
    <xf numFmtId="0" fontId="59" fillId="0" borderId="53" xfId="17" applyFont="1" applyBorder="1"/>
    <xf numFmtId="0" fontId="13" fillId="0" borderId="53" xfId="17" applyBorder="1"/>
    <xf numFmtId="164" fontId="59" fillId="0" borderId="40" xfId="17" applyNumberFormat="1" applyFont="1" applyBorder="1"/>
    <xf numFmtId="4" fontId="13" fillId="0" borderId="1" xfId="10" applyNumberFormat="1" applyBorder="1" applyAlignment="1">
      <alignment horizontal="center" vertical="center"/>
    </xf>
    <xf numFmtId="4" fontId="13" fillId="0" borderId="15" xfId="10" applyNumberFormat="1" applyBorder="1" applyAlignment="1">
      <alignment horizontal="center" vertical="center"/>
    </xf>
    <xf numFmtId="4" fontId="13" fillId="0" borderId="1" xfId="14" applyNumberFormat="1" applyFont="1" applyFill="1" applyBorder="1" applyAlignment="1">
      <alignment horizontal="center" vertical="center"/>
    </xf>
    <xf numFmtId="10" fontId="13" fillId="6" borderId="1" xfId="129" applyNumberFormat="1" applyFont="1" applyFill="1" applyBorder="1" applyAlignment="1">
      <alignment horizontal="center" vertical="center"/>
    </xf>
    <xf numFmtId="10" fontId="0" fillId="0" borderId="1" xfId="129" applyNumberFormat="1" applyFont="1" applyBorder="1" applyAlignment="1">
      <alignment horizontal="center" vertical="center"/>
    </xf>
    <xf numFmtId="0" fontId="48" fillId="0" borderId="0" xfId="10" applyFont="1"/>
    <xf numFmtId="4" fontId="13" fillId="0" borderId="53" xfId="10" applyNumberFormat="1" applyBorder="1" applyAlignment="1">
      <alignment horizontal="center" vertical="center"/>
    </xf>
    <xf numFmtId="4" fontId="13" fillId="0" borderId="53" xfId="11" applyNumberFormat="1" applyFont="1" applyFill="1" applyBorder="1" applyAlignment="1">
      <alignment horizontal="center" vertical="center"/>
    </xf>
    <xf numFmtId="10" fontId="13" fillId="6" borderId="15" xfId="129" applyNumberFormat="1" applyFont="1" applyFill="1" applyBorder="1" applyAlignment="1">
      <alignment horizontal="center" vertical="center"/>
    </xf>
    <xf numFmtId="4" fontId="13" fillId="12" borderId="53" xfId="10" applyNumberFormat="1" applyFill="1" applyBorder="1" applyAlignment="1">
      <alignment horizontal="center" vertical="center"/>
    </xf>
    <xf numFmtId="10" fontId="0" fillId="0" borderId="15" xfId="129" applyNumberFormat="1" applyFont="1" applyBorder="1" applyAlignment="1">
      <alignment horizontal="center" vertical="center"/>
    </xf>
    <xf numFmtId="4" fontId="13" fillId="0" borderId="53" xfId="14" applyNumberFormat="1" applyFont="1" applyFill="1" applyBorder="1" applyAlignment="1">
      <alignment horizontal="center" vertical="center"/>
    </xf>
    <xf numFmtId="10" fontId="13" fillId="10" borderId="15" xfId="129" applyNumberFormat="1" applyFont="1" applyFill="1" applyBorder="1" applyAlignment="1">
      <alignment horizontal="center" vertical="center"/>
    </xf>
    <xf numFmtId="10" fontId="13" fillId="0" borderId="48" xfId="129" applyNumberFormat="1" applyFont="1" applyBorder="1" applyAlignment="1">
      <alignment horizontal="center" vertical="center"/>
    </xf>
    <xf numFmtId="10" fontId="13" fillId="6" borderId="48" xfId="129" applyNumberFormat="1" applyFont="1" applyFill="1" applyBorder="1" applyAlignment="1">
      <alignment horizontal="center" vertical="center"/>
    </xf>
    <xf numFmtId="0" fontId="75" fillId="0" borderId="0" xfId="134" applyFont="1" applyAlignment="1">
      <alignment vertical="center"/>
    </xf>
    <xf numFmtId="0" fontId="41" fillId="0" borderId="44" xfId="10" applyFont="1" applyBorder="1" applyAlignment="1">
      <alignment vertical="center" wrapText="1"/>
    </xf>
    <xf numFmtId="0" fontId="40" fillId="0" borderId="44" xfId="10" applyFont="1" applyBorder="1" applyAlignment="1">
      <alignment vertical="center" wrapText="1"/>
    </xf>
    <xf numFmtId="0" fontId="45" fillId="0" borderId="0" xfId="10" applyFont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4" fontId="41" fillId="0" borderId="0" xfId="0" applyNumberFormat="1" applyFont="1" applyAlignment="1">
      <alignment vertical="center"/>
    </xf>
    <xf numFmtId="0" fontId="40" fillId="3" borderId="13" xfId="10" applyFont="1" applyFill="1" applyBorder="1" applyAlignment="1">
      <alignment horizontal="center" vertical="center"/>
    </xf>
    <xf numFmtId="0" fontId="40" fillId="3" borderId="2" xfId="10" applyFont="1" applyFill="1" applyBorder="1" applyAlignment="1">
      <alignment horizontal="center" vertical="center"/>
    </xf>
    <xf numFmtId="0" fontId="41" fillId="0" borderId="14" xfId="10" applyFont="1" applyBorder="1"/>
    <xf numFmtId="0" fontId="41" fillId="0" borderId="15" xfId="10" applyFont="1" applyBorder="1" applyAlignment="1">
      <alignment horizontal="center"/>
    </xf>
    <xf numFmtId="164" fontId="20" fillId="0" borderId="1" xfId="45" applyFont="1" applyFill="1" applyBorder="1" applyAlignment="1">
      <alignment horizontal="center" vertical="center"/>
    </xf>
    <xf numFmtId="10" fontId="20" fillId="0" borderId="1" xfId="11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/>
    </xf>
    <xf numFmtId="0" fontId="41" fillId="0" borderId="1" xfId="10" applyFont="1" applyBorder="1"/>
    <xf numFmtId="164" fontId="20" fillId="0" borderId="1" xfId="45" applyFont="1" applyBorder="1" applyAlignment="1">
      <alignment horizontal="center"/>
    </xf>
    <xf numFmtId="10" fontId="20" fillId="0" borderId="1" xfId="11" applyNumberFormat="1" applyFont="1" applyBorder="1" applyAlignment="1">
      <alignment horizontal="center"/>
    </xf>
    <xf numFmtId="0" fontId="41" fillId="0" borderId="0" xfId="10" applyFont="1"/>
    <xf numFmtId="164" fontId="20" fillId="0" borderId="0" xfId="45" applyFont="1"/>
    <xf numFmtId="164" fontId="40" fillId="3" borderId="13" xfId="45" applyFont="1" applyFill="1" applyBorder="1"/>
    <xf numFmtId="10" fontId="40" fillId="3" borderId="2" xfId="10" applyNumberFormat="1" applyFont="1" applyFill="1" applyBorder="1"/>
    <xf numFmtId="164" fontId="40" fillId="3" borderId="13" xfId="45" applyFont="1" applyFill="1" applyBorder="1" applyAlignment="1">
      <alignment vertical="center"/>
    </xf>
    <xf numFmtId="10" fontId="40" fillId="3" borderId="2" xfId="10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 vertical="center"/>
    </xf>
    <xf numFmtId="49" fontId="41" fillId="0" borderId="1" xfId="10" applyNumberFormat="1" applyFont="1" applyBorder="1" applyAlignment="1">
      <alignment vertical="center"/>
    </xf>
    <xf numFmtId="0" fontId="41" fillId="0" borderId="1" xfId="10" applyFont="1" applyBorder="1" applyAlignment="1">
      <alignment vertical="center"/>
    </xf>
    <xf numFmtId="0" fontId="40" fillId="0" borderId="0" xfId="10" applyFont="1" applyAlignment="1">
      <alignment vertical="center" wrapText="1"/>
    </xf>
    <xf numFmtId="4" fontId="63" fillId="9" borderId="0" xfId="10" applyNumberFormat="1" applyFont="1" applyFill="1" applyAlignment="1">
      <alignment horizontal="center" vertical="center" wrapText="1"/>
    </xf>
    <xf numFmtId="164" fontId="63" fillId="0" borderId="0" xfId="14" applyFont="1" applyFill="1" applyBorder="1" applyAlignment="1">
      <alignment vertical="center"/>
    </xf>
    <xf numFmtId="164" fontId="13" fillId="0" borderId="0" xfId="14" applyFont="1" applyFill="1" applyBorder="1" applyAlignment="1">
      <alignment vertical="center"/>
    </xf>
    <xf numFmtId="164" fontId="41" fillId="0" borderId="0" xfId="14" applyFont="1" applyFill="1" applyBorder="1" applyAlignment="1">
      <alignment horizontal="center" vertical="top" wrapText="1"/>
    </xf>
    <xf numFmtId="164" fontId="14" fillId="6" borderId="0" xfId="0" applyNumberFormat="1" applyFont="1" applyFill="1" applyAlignment="1">
      <alignment vertical="top" wrapText="1"/>
    </xf>
    <xf numFmtId="164" fontId="13" fillId="0" borderId="0" xfId="10" applyNumberFormat="1" applyAlignment="1">
      <alignment vertical="center"/>
    </xf>
    <xf numFmtId="0" fontId="47" fillId="0" borderId="33" xfId="10" applyFont="1" applyBorder="1"/>
    <xf numFmtId="0" fontId="47" fillId="0" borderId="34" xfId="10" applyFont="1" applyBorder="1"/>
    <xf numFmtId="0" fontId="47" fillId="0" borderId="35" xfId="10" applyFont="1" applyBorder="1"/>
    <xf numFmtId="0" fontId="48" fillId="0" borderId="5" xfId="10" applyFont="1" applyBorder="1" applyAlignment="1">
      <alignment vertical="center"/>
    </xf>
    <xf numFmtId="0" fontId="48" fillId="0" borderId="6" xfId="10" applyFont="1" applyBorder="1" applyAlignment="1">
      <alignment vertical="center"/>
    </xf>
    <xf numFmtId="0" fontId="48" fillId="0" borderId="36" xfId="10" applyFont="1" applyBorder="1" applyAlignment="1">
      <alignment vertical="center"/>
    </xf>
    <xf numFmtId="0" fontId="47" fillId="0" borderId="0" xfId="10" applyFont="1"/>
    <xf numFmtId="0" fontId="48" fillId="0" borderId="0" xfId="10" applyFont="1" applyAlignment="1">
      <alignment vertical="center"/>
    </xf>
    <xf numFmtId="0" fontId="77" fillId="0" borderId="0" xfId="10" applyFont="1" applyAlignment="1">
      <alignment horizontal="left" vertical="center" wrapText="1"/>
    </xf>
    <xf numFmtId="0" fontId="47" fillId="0" borderId="34" xfId="10" applyFont="1" applyBorder="1" applyAlignment="1">
      <alignment horizontal="center" vertical="center"/>
    </xf>
    <xf numFmtId="0" fontId="47" fillId="0" borderId="34" xfId="10" applyFont="1" applyBorder="1" applyAlignment="1">
      <alignment horizontal="left" vertical="center"/>
    </xf>
    <xf numFmtId="0" fontId="48" fillId="0" borderId="34" xfId="10" applyFont="1" applyBorder="1" applyAlignment="1">
      <alignment horizontal="left" vertical="center" wrapText="1"/>
    </xf>
    <xf numFmtId="0" fontId="46" fillId="0" borderId="34" xfId="0" applyFont="1" applyBorder="1" applyAlignment="1">
      <alignment vertical="center"/>
    </xf>
    <xf numFmtId="0" fontId="46" fillId="0" borderId="35" xfId="0" applyFont="1" applyBorder="1" applyAlignment="1">
      <alignment vertical="center"/>
    </xf>
    <xf numFmtId="0" fontId="48" fillId="0" borderId="5" xfId="10" applyFont="1" applyBorder="1" applyAlignment="1">
      <alignment vertical="center" wrapText="1"/>
    </xf>
    <xf numFmtId="0" fontId="48" fillId="0" borderId="6" xfId="10" applyFont="1" applyBorder="1" applyAlignment="1">
      <alignment vertical="center" wrapText="1"/>
    </xf>
    <xf numFmtId="0" fontId="13" fillId="0" borderId="0" xfId="46"/>
    <xf numFmtId="4" fontId="13" fillId="0" borderId="0" xfId="46" applyNumberFormat="1"/>
    <xf numFmtId="0" fontId="14" fillId="7" borderId="16" xfId="46" applyFont="1" applyFill="1" applyBorder="1" applyAlignment="1">
      <alignment horizontal="center" vertical="center"/>
    </xf>
    <xf numFmtId="0" fontId="42" fillId="7" borderId="1" xfId="46" applyFont="1" applyFill="1" applyBorder="1" applyAlignment="1">
      <alignment vertical="center" wrapText="1"/>
    </xf>
    <xf numFmtId="4" fontId="42" fillId="7" borderId="1" xfId="46" applyNumberFormat="1" applyFont="1" applyFill="1" applyBorder="1" applyAlignment="1">
      <alignment horizontal="center" vertical="center"/>
    </xf>
    <xf numFmtId="2" fontId="79" fillId="7" borderId="11" xfId="46" applyNumberFormat="1" applyFont="1" applyFill="1" applyBorder="1" applyAlignment="1">
      <alignment horizontal="center" vertical="center"/>
    </xf>
    <xf numFmtId="4" fontId="79" fillId="7" borderId="1" xfId="46" applyNumberFormat="1" applyFont="1" applyFill="1" applyBorder="1" applyAlignment="1">
      <alignment horizontal="center" vertical="center"/>
    </xf>
    <xf numFmtId="164" fontId="79" fillId="7" borderId="1" xfId="14" applyFont="1" applyFill="1" applyBorder="1" applyAlignment="1">
      <alignment horizontal="center" vertical="center"/>
    </xf>
    <xf numFmtId="164" fontId="79" fillId="7" borderId="54" xfId="14" applyFont="1" applyFill="1" applyBorder="1" applyAlignment="1">
      <alignment horizontal="center" vertical="center"/>
    </xf>
    <xf numFmtId="182" fontId="13" fillId="0" borderId="0" xfId="46" applyNumberFormat="1"/>
    <xf numFmtId="4" fontId="13" fillId="7" borderId="0" xfId="46" applyNumberFormat="1" applyFill="1" applyAlignment="1">
      <alignment horizontal="center" vertical="center"/>
    </xf>
    <xf numFmtId="0" fontId="79" fillId="7" borderId="16" xfId="46" applyFont="1" applyFill="1" applyBorder="1" applyAlignment="1">
      <alignment horizontal="center" vertical="center"/>
    </xf>
    <xf numFmtId="0" fontId="79" fillId="0" borderId="16" xfId="46" applyFont="1" applyBorder="1" applyAlignment="1">
      <alignment horizontal="center"/>
    </xf>
    <xf numFmtId="0" fontId="79" fillId="0" borderId="11" xfId="46" applyFont="1" applyBorder="1" applyAlignment="1">
      <alignment horizontal="left"/>
    </xf>
    <xf numFmtId="0" fontId="79" fillId="0" borderId="9" xfId="46" applyFont="1" applyBorder="1" applyAlignment="1">
      <alignment horizontal="left"/>
    </xf>
    <xf numFmtId="4" fontId="42" fillId="13" borderId="9" xfId="46" applyNumberFormat="1" applyFont="1" applyFill="1" applyBorder="1" applyAlignment="1">
      <alignment horizontal="center"/>
    </xf>
    <xf numFmtId="0" fontId="42" fillId="13" borderId="12" xfId="46" applyFont="1" applyFill="1" applyBorder="1" applyAlignment="1">
      <alignment horizontal="center"/>
    </xf>
    <xf numFmtId="0" fontId="42" fillId="7" borderId="9" xfId="46" applyFont="1" applyFill="1" applyBorder="1" applyAlignment="1">
      <alignment horizontal="center"/>
    </xf>
    <xf numFmtId="0" fontId="79" fillId="7" borderId="9" xfId="46" applyFont="1" applyFill="1" applyBorder="1" applyAlignment="1">
      <alignment horizontal="center"/>
    </xf>
    <xf numFmtId="0" fontId="79" fillId="7" borderId="54" xfId="46" applyFont="1" applyFill="1" applyBorder="1" applyAlignment="1">
      <alignment horizontal="center"/>
    </xf>
    <xf numFmtId="0" fontId="13" fillId="7" borderId="57" xfId="46" applyFill="1" applyBorder="1" applyAlignment="1">
      <alignment horizontal="center"/>
    </xf>
    <xf numFmtId="0" fontId="13" fillId="7" borderId="44" xfId="46" applyFill="1" applyBorder="1" applyAlignment="1">
      <alignment horizontal="right"/>
    </xf>
    <xf numFmtId="4" fontId="14" fillId="7" borderId="44" xfId="46" applyNumberFormat="1" applyFont="1" applyFill="1" applyBorder="1" applyAlignment="1">
      <alignment horizontal="center"/>
    </xf>
    <xf numFmtId="2" fontId="14" fillId="7" borderId="44" xfId="46" applyNumberFormat="1" applyFont="1" applyFill="1" applyBorder="1" applyAlignment="1">
      <alignment horizontal="center"/>
    </xf>
    <xf numFmtId="0" fontId="14" fillId="7" borderId="44" xfId="46" applyFont="1" applyFill="1" applyBorder="1" applyAlignment="1">
      <alignment horizontal="center"/>
    </xf>
    <xf numFmtId="0" fontId="14" fillId="7" borderId="58" xfId="46" applyFont="1" applyFill="1" applyBorder="1" applyAlignment="1">
      <alignment horizontal="center"/>
    </xf>
    <xf numFmtId="0" fontId="13" fillId="7" borderId="55" xfId="46" applyFill="1" applyBorder="1" applyAlignment="1">
      <alignment horizontal="center"/>
    </xf>
    <xf numFmtId="0" fontId="13" fillId="7" borderId="9" xfId="46" applyFill="1" applyBorder="1" applyAlignment="1">
      <alignment horizontal="right"/>
    </xf>
    <xf numFmtId="4" fontId="14" fillId="7" borderId="9" xfId="46" applyNumberFormat="1" applyFont="1" applyFill="1" applyBorder="1" applyAlignment="1">
      <alignment horizontal="center"/>
    </xf>
    <xf numFmtId="2" fontId="14" fillId="7" borderId="9" xfId="46" applyNumberFormat="1" applyFont="1" applyFill="1" applyBorder="1" applyAlignment="1">
      <alignment horizontal="center"/>
    </xf>
    <xf numFmtId="2" fontId="14" fillId="0" borderId="56" xfId="46" applyNumberFormat="1" applyFont="1" applyBorder="1" applyAlignment="1">
      <alignment horizontal="center"/>
    </xf>
    <xf numFmtId="0" fontId="14" fillId="0" borderId="56" xfId="46" applyFont="1" applyBorder="1" applyAlignment="1">
      <alignment horizontal="center"/>
    </xf>
    <xf numFmtId="0" fontId="14" fillId="0" borderId="31" xfId="46" applyFont="1" applyBorder="1" applyAlignment="1">
      <alignment horizontal="center"/>
    </xf>
    <xf numFmtId="0" fontId="13" fillId="7" borderId="11" xfId="46" applyFill="1" applyBorder="1" applyAlignment="1">
      <alignment horizontal="left"/>
    </xf>
    <xf numFmtId="0" fontId="48" fillId="0" borderId="9" xfId="10" applyFont="1" applyBorder="1" applyAlignment="1">
      <alignment horizontal="left" vertical="center"/>
    </xf>
    <xf numFmtId="4" fontId="42" fillId="0" borderId="1" xfId="46" applyNumberFormat="1" applyFont="1" applyBorder="1" applyAlignment="1">
      <alignment horizontal="center"/>
    </xf>
    <xf numFmtId="0" fontId="62" fillId="0" borderId="0" xfId="10" applyFont="1" applyAlignment="1">
      <alignment horizontal="left" vertical="center"/>
    </xf>
    <xf numFmtId="0" fontId="13" fillId="0" borderId="41" xfId="46" applyBorder="1"/>
    <xf numFmtId="0" fontId="13" fillId="0" borderId="11" xfId="46" applyBorder="1"/>
    <xf numFmtId="0" fontId="13" fillId="0" borderId="9" xfId="46" applyBorder="1"/>
    <xf numFmtId="2" fontId="13" fillId="0" borderId="9" xfId="46" applyNumberFormat="1" applyBorder="1"/>
    <xf numFmtId="2" fontId="14" fillId="0" borderId="0" xfId="46" applyNumberFormat="1" applyFont="1" applyAlignment="1">
      <alignment horizontal="center"/>
    </xf>
    <xf numFmtId="0" fontId="14" fillId="0" borderId="0" xfId="46" applyFont="1" applyAlignment="1">
      <alignment horizontal="center"/>
    </xf>
    <xf numFmtId="0" fontId="14" fillId="0" borderId="41" xfId="46" applyFont="1" applyBorder="1" applyAlignment="1">
      <alignment horizontal="center"/>
    </xf>
    <xf numFmtId="4" fontId="14" fillId="7" borderId="9" xfId="46" applyNumberFormat="1" applyFont="1" applyFill="1" applyBorder="1" applyAlignment="1">
      <alignment horizontal="center" vertical="center"/>
    </xf>
    <xf numFmtId="2" fontId="14" fillId="7" borderId="9" xfId="46" applyNumberFormat="1" applyFont="1" applyFill="1" applyBorder="1" applyAlignment="1">
      <alignment horizontal="center" vertical="center"/>
    </xf>
    <xf numFmtId="0" fontId="13" fillId="7" borderId="36" xfId="46" applyFill="1" applyBorder="1" applyAlignment="1">
      <alignment horizontal="center"/>
    </xf>
    <xf numFmtId="0" fontId="13" fillId="7" borderId="5" xfId="46" applyFill="1" applyBorder="1" applyAlignment="1">
      <alignment horizontal="right"/>
    </xf>
    <xf numFmtId="4" fontId="14" fillId="7" borderId="5" xfId="46" applyNumberFormat="1" applyFont="1" applyFill="1" applyBorder="1" applyAlignment="1">
      <alignment horizontal="center"/>
    </xf>
    <xf numFmtId="2" fontId="14" fillId="7" borderId="5" xfId="46" applyNumberFormat="1" applyFont="1" applyFill="1" applyBorder="1" applyAlignment="1">
      <alignment horizontal="center"/>
    </xf>
    <xf numFmtId="2" fontId="14" fillId="0" borderId="5" xfId="46" applyNumberFormat="1" applyFont="1" applyBorder="1" applyAlignment="1">
      <alignment horizontal="center"/>
    </xf>
    <xf numFmtId="0" fontId="14" fillId="0" borderId="5" xfId="46" applyFont="1" applyBorder="1" applyAlignment="1">
      <alignment horizontal="center"/>
    </xf>
    <xf numFmtId="0" fontId="14" fillId="0" borderId="6" xfId="46" applyFont="1" applyBorder="1" applyAlignment="1">
      <alignment horizontal="center"/>
    </xf>
    <xf numFmtId="4" fontId="13" fillId="0" borderId="0" xfId="10" applyNumberFormat="1" applyAlignment="1">
      <alignment vertical="center"/>
    </xf>
    <xf numFmtId="0" fontId="66" fillId="0" borderId="0" xfId="10" applyFont="1" applyAlignment="1">
      <alignment vertical="center"/>
    </xf>
    <xf numFmtId="0" fontId="60" fillId="0" borderId="0" xfId="10" applyFont="1" applyAlignment="1">
      <alignment vertical="center"/>
    </xf>
    <xf numFmtId="0" fontId="40" fillId="0" borderId="33" xfId="10" applyFont="1" applyBorder="1" applyAlignment="1">
      <alignment horizontal="left" vertical="center"/>
    </xf>
    <xf numFmtId="0" fontId="14" fillId="0" borderId="34" xfId="10" applyFont="1" applyBorder="1" applyAlignment="1">
      <alignment horizontal="center" vertical="center"/>
    </xf>
    <xf numFmtId="0" fontId="14" fillId="0" borderId="34" xfId="10" applyFont="1" applyBorder="1" applyAlignment="1">
      <alignment horizontal="left" vertical="center"/>
    </xf>
    <xf numFmtId="0" fontId="13" fillId="0" borderId="34" xfId="10" applyBorder="1" applyAlignment="1">
      <alignment horizontal="left" vertical="center" wrapText="1"/>
    </xf>
    <xf numFmtId="0" fontId="41" fillId="0" borderId="34" xfId="0" applyFont="1" applyBorder="1" applyAlignment="1">
      <alignment vertical="center"/>
    </xf>
    <xf numFmtId="0" fontId="41" fillId="0" borderId="35" xfId="0" applyFont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13" fillId="0" borderId="5" xfId="10" applyBorder="1" applyAlignment="1">
      <alignment vertical="center" wrapText="1"/>
    </xf>
    <xf numFmtId="0" fontId="13" fillId="0" borderId="6" xfId="10" applyBorder="1" applyAlignment="1">
      <alignment vertical="center" wrapText="1"/>
    </xf>
    <xf numFmtId="0" fontId="48" fillId="0" borderId="4" xfId="10" applyFont="1" applyBorder="1" applyAlignment="1">
      <alignment vertical="center" wrapText="1"/>
    </xf>
    <xf numFmtId="0" fontId="48" fillId="0" borderId="0" xfId="10" applyFont="1" applyAlignment="1">
      <alignment vertical="center" wrapText="1"/>
    </xf>
    <xf numFmtId="0" fontId="13" fillId="0" borderId="0" xfId="10" applyAlignment="1">
      <alignment horizontal="left" vertical="center"/>
    </xf>
    <xf numFmtId="0" fontId="41" fillId="0" borderId="5" xfId="10" applyFont="1" applyBorder="1" applyAlignment="1">
      <alignment vertical="center"/>
    </xf>
    <xf numFmtId="0" fontId="40" fillId="0" borderId="34" xfId="10" applyFont="1" applyBorder="1" applyAlignment="1">
      <alignment horizontal="left" vertical="center"/>
    </xf>
    <xf numFmtId="164" fontId="83" fillId="0" borderId="0" xfId="45" applyFont="1"/>
    <xf numFmtId="164" fontId="13" fillId="0" borderId="0" xfId="14" applyFont="1" applyAlignment="1">
      <alignment horizontal="center" vertical="center"/>
    </xf>
    <xf numFmtId="164" fontId="13" fillId="0" borderId="0" xfId="14" applyFont="1"/>
    <xf numFmtId="43" fontId="13" fillId="0" borderId="0" xfId="17" applyNumberFormat="1"/>
    <xf numFmtId="184" fontId="63" fillId="0" borderId="0" xfId="14" applyNumberFormat="1" applyFont="1" applyFill="1" applyBorder="1" applyAlignment="1">
      <alignment vertical="center"/>
    </xf>
    <xf numFmtId="0" fontId="68" fillId="0" borderId="0" xfId="134" applyFont="1" applyAlignment="1">
      <alignment vertical="center"/>
    </xf>
    <xf numFmtId="0" fontId="14" fillId="0" borderId="0" xfId="10" applyFont="1" applyAlignment="1">
      <alignment vertical="center"/>
    </xf>
    <xf numFmtId="0" fontId="42" fillId="7" borderId="1" xfId="46" applyFont="1" applyFill="1" applyBorder="1" applyAlignment="1">
      <alignment horizontal="center" vertical="center" wrapText="1"/>
    </xf>
    <xf numFmtId="0" fontId="79" fillId="7" borderId="1" xfId="46" applyFont="1" applyFill="1" applyBorder="1" applyAlignment="1">
      <alignment horizontal="center" vertical="center" wrapText="1"/>
    </xf>
    <xf numFmtId="0" fontId="13" fillId="7" borderId="44" xfId="46" applyFill="1" applyBorder="1" applyAlignment="1">
      <alignment horizontal="center"/>
    </xf>
    <xf numFmtId="0" fontId="13" fillId="0" borderId="0" xfId="46" applyAlignment="1">
      <alignment vertical="center"/>
    </xf>
    <xf numFmtId="4" fontId="14" fillId="13" borderId="9" xfId="46" applyNumberFormat="1" applyFont="1" applyFill="1" applyBorder="1" applyAlignment="1">
      <alignment horizontal="center" vertical="center"/>
    </xf>
    <xf numFmtId="2" fontId="14" fillId="13" borderId="12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/>
    </xf>
    <xf numFmtId="0" fontId="14" fillId="7" borderId="56" xfId="46" applyFont="1" applyFill="1" applyBorder="1" applyAlignment="1">
      <alignment horizontal="center"/>
    </xf>
    <xf numFmtId="0" fontId="14" fillId="7" borderId="31" xfId="46" applyFont="1" applyFill="1" applyBorder="1" applyAlignment="1">
      <alignment horizontal="center"/>
    </xf>
    <xf numFmtId="0" fontId="13" fillId="0" borderId="11" xfId="46" applyBorder="1" applyAlignment="1">
      <alignment vertical="center" wrapText="1"/>
    </xf>
    <xf numFmtId="0" fontId="13" fillId="0" borderId="9" xfId="46" applyBorder="1" applyAlignment="1">
      <alignment vertical="center" wrapText="1"/>
    </xf>
    <xf numFmtId="2" fontId="14" fillId="7" borderId="0" xfId="46" applyNumberFormat="1" applyFont="1" applyFill="1" applyAlignment="1">
      <alignment horizontal="center"/>
    </xf>
    <xf numFmtId="0" fontId="14" fillId="7" borderId="0" xfId="46" applyFont="1" applyFill="1" applyAlignment="1">
      <alignment horizontal="center"/>
    </xf>
    <xf numFmtId="0" fontId="14" fillId="7" borderId="41" xfId="46" applyFont="1" applyFill="1" applyBorder="1" applyAlignment="1">
      <alignment horizontal="center"/>
    </xf>
    <xf numFmtId="0" fontId="13" fillId="7" borderId="55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 vertical="center"/>
    </xf>
    <xf numFmtId="2" fontId="14" fillId="7" borderId="0" xfId="46" applyNumberFormat="1" applyFont="1" applyFill="1" applyAlignment="1">
      <alignment horizontal="center" vertical="center"/>
    </xf>
    <xf numFmtId="0" fontId="14" fillId="7" borderId="0" xfId="46" applyFont="1" applyFill="1" applyAlignment="1">
      <alignment horizontal="center" vertical="center"/>
    </xf>
    <xf numFmtId="0" fontId="14" fillId="7" borderId="41" xfId="46" applyFont="1" applyFill="1" applyBorder="1" applyAlignment="1">
      <alignment horizontal="center" vertical="center"/>
    </xf>
    <xf numFmtId="0" fontId="13" fillId="7" borderId="9" xfId="46" applyFill="1" applyBorder="1" applyAlignment="1">
      <alignment horizontal="left" vertical="center"/>
    </xf>
    <xf numFmtId="0" fontId="13" fillId="7" borderId="9" xfId="46" applyFill="1" applyBorder="1" applyAlignment="1">
      <alignment horizontal="left"/>
    </xf>
    <xf numFmtId="4" fontId="13" fillId="7" borderId="9" xfId="46" applyNumberFormat="1" applyFill="1" applyBorder="1" applyAlignment="1">
      <alignment horizontal="center" vertical="center"/>
    </xf>
    <xf numFmtId="2" fontId="13" fillId="7" borderId="12" xfId="46" applyNumberFormat="1" applyFill="1" applyBorder="1" applyAlignment="1">
      <alignment horizontal="center" vertical="center"/>
    </xf>
    <xf numFmtId="0" fontId="13" fillId="7" borderId="11" xfId="46" applyFill="1" applyBorder="1" applyAlignment="1">
      <alignment horizontal="left" vertical="center"/>
    </xf>
    <xf numFmtId="0" fontId="13" fillId="7" borderId="9" xfId="46" applyFill="1" applyBorder="1" applyAlignment="1">
      <alignment horizontal="center" vertical="center"/>
    </xf>
    <xf numFmtId="0" fontId="13" fillId="0" borderId="44" xfId="46" applyBorder="1"/>
    <xf numFmtId="0" fontId="14" fillId="7" borderId="11" xfId="46" applyFont="1" applyFill="1" applyBorder="1" applyAlignment="1">
      <alignment horizontal="center"/>
    </xf>
    <xf numFmtId="0" fontId="13" fillId="7" borderId="1" xfId="46" applyFill="1" applyBorder="1" applyAlignment="1">
      <alignment horizontal="center" vertical="center"/>
    </xf>
    <xf numFmtId="0" fontId="13" fillId="7" borderId="11" xfId="46" applyFill="1" applyBorder="1" applyAlignment="1">
      <alignment horizontal="center" vertical="center"/>
    </xf>
    <xf numFmtId="0" fontId="13" fillId="7" borderId="9" xfId="46" applyFill="1" applyBorder="1" applyAlignment="1">
      <alignment horizontal="right" vertical="center"/>
    </xf>
    <xf numFmtId="0" fontId="13" fillId="7" borderId="61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/>
    </xf>
    <xf numFmtId="0" fontId="13" fillId="0" borderId="9" xfId="46" applyBorder="1" applyAlignment="1">
      <alignment horizontal="right" vertical="center"/>
    </xf>
    <xf numFmtId="4" fontId="14" fillId="0" borderId="9" xfId="46" applyNumberFormat="1" applyFont="1" applyBorder="1" applyAlignment="1">
      <alignment horizontal="center" vertical="center"/>
    </xf>
    <xf numFmtId="2" fontId="14" fillId="0" borderId="12" xfId="46" applyNumberFormat="1" applyFont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/>
    </xf>
    <xf numFmtId="2" fontId="14" fillId="7" borderId="46" xfId="46" applyNumberFormat="1" applyFont="1" applyFill="1" applyBorder="1" applyAlignment="1">
      <alignment horizontal="center"/>
    </xf>
    <xf numFmtId="0" fontId="13" fillId="7" borderId="0" xfId="46" applyFill="1" applyAlignment="1">
      <alignment horizontal="center" vertical="center"/>
    </xf>
    <xf numFmtId="0" fontId="13" fillId="7" borderId="56" xfId="46" applyFill="1" applyBorder="1" applyAlignment="1">
      <alignment horizontal="left" vertical="center"/>
    </xf>
    <xf numFmtId="0" fontId="13" fillId="7" borderId="56" xfId="46" applyFill="1" applyBorder="1" applyAlignment="1">
      <alignment horizontal="left"/>
    </xf>
    <xf numFmtId="4" fontId="14" fillId="7" borderId="56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 vertical="center"/>
    </xf>
    <xf numFmtId="0" fontId="13" fillId="7" borderId="0" xfId="46" applyFill="1" applyAlignment="1">
      <alignment horizontal="center"/>
    </xf>
    <xf numFmtId="0" fontId="13" fillId="7" borderId="0" xfId="46" applyFill="1" applyAlignment="1">
      <alignment horizontal="right"/>
    </xf>
    <xf numFmtId="4" fontId="14" fillId="7" borderId="0" xfId="46" applyNumberFormat="1" applyFont="1" applyFill="1" applyAlignment="1">
      <alignment horizontal="center"/>
    </xf>
    <xf numFmtId="0" fontId="79" fillId="7" borderId="11" xfId="46" applyFont="1" applyFill="1" applyBorder="1" applyAlignment="1">
      <alignment horizontal="left" vertical="center"/>
    </xf>
    <xf numFmtId="0" fontId="79" fillId="7" borderId="9" xfId="46" applyFont="1" applyFill="1" applyBorder="1" applyAlignment="1">
      <alignment horizontal="left" vertical="center"/>
    </xf>
    <xf numFmtId="0" fontId="13" fillId="0" borderId="11" xfId="46" applyBorder="1" applyAlignment="1">
      <alignment horizontal="right" vertical="center"/>
    </xf>
    <xf numFmtId="4" fontId="14" fillId="13" borderId="12" xfId="46" applyNumberFormat="1" applyFont="1" applyFill="1" applyBorder="1" applyAlignment="1">
      <alignment horizontal="center" vertical="center"/>
    </xf>
    <xf numFmtId="0" fontId="13" fillId="7" borderId="41" xfId="46" applyFill="1" applyBorder="1" applyAlignment="1">
      <alignment horizontal="center"/>
    </xf>
    <xf numFmtId="0" fontId="13" fillId="7" borderId="44" xfId="46" applyFill="1" applyBorder="1" applyAlignment="1">
      <alignment horizontal="center" vertical="center"/>
    </xf>
    <xf numFmtId="2" fontId="13" fillId="7" borderId="0" xfId="46" applyNumberFormat="1" applyFill="1" applyAlignment="1">
      <alignment horizontal="center"/>
    </xf>
    <xf numFmtId="4" fontId="32" fillId="7" borderId="0" xfId="46" applyNumberFormat="1" applyFont="1" applyFill="1" applyAlignment="1">
      <alignment horizontal="left"/>
    </xf>
    <xf numFmtId="0" fontId="13" fillId="0" borderId="4" xfId="46" applyBorder="1" applyAlignment="1">
      <alignment horizontal="center" vertical="center"/>
    </xf>
    <xf numFmtId="0" fontId="13" fillId="0" borderId="44" xfId="46" applyBorder="1" applyAlignment="1">
      <alignment horizontal="right" vertical="center"/>
    </xf>
    <xf numFmtId="4" fontId="14" fillId="0" borderId="44" xfId="46" applyNumberFormat="1" applyFont="1" applyBorder="1" applyAlignment="1">
      <alignment horizontal="center" vertical="center"/>
    </xf>
    <xf numFmtId="4" fontId="32" fillId="7" borderId="44" xfId="46" applyNumberFormat="1" applyFont="1" applyFill="1" applyBorder="1" applyAlignment="1">
      <alignment horizontal="left" vertical="center"/>
    </xf>
    <xf numFmtId="4" fontId="14" fillId="7" borderId="12" xfId="46" applyNumberFormat="1" applyFont="1" applyFill="1" applyBorder="1" applyAlignment="1">
      <alignment horizontal="center" vertical="center"/>
    </xf>
    <xf numFmtId="0" fontId="13" fillId="7" borderId="62" xfId="46" applyFill="1" applyBorder="1" applyAlignment="1">
      <alignment horizontal="right"/>
    </xf>
    <xf numFmtId="4" fontId="14" fillId="7" borderId="62" xfId="46" applyNumberFormat="1" applyFont="1" applyFill="1" applyBorder="1" applyAlignment="1">
      <alignment horizontal="center"/>
    </xf>
    <xf numFmtId="2" fontId="14" fillId="7" borderId="62" xfId="46" applyNumberFormat="1" applyFont="1" applyFill="1" applyBorder="1" applyAlignment="1">
      <alignment horizontal="center"/>
    </xf>
    <xf numFmtId="0" fontId="14" fillId="7" borderId="62" xfId="46" applyFont="1" applyFill="1" applyBorder="1" applyAlignment="1">
      <alignment horizontal="center"/>
    </xf>
    <xf numFmtId="0" fontId="14" fillId="7" borderId="63" xfId="46" applyFont="1" applyFill="1" applyBorder="1" applyAlignment="1">
      <alignment horizontal="center"/>
    </xf>
    <xf numFmtId="0" fontId="13" fillId="7" borderId="56" xfId="46" applyFill="1" applyBorder="1" applyAlignment="1">
      <alignment horizontal="center" vertical="center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4" fontId="14" fillId="13" borderId="44" xfId="46" applyNumberFormat="1" applyFont="1" applyFill="1" applyBorder="1" applyAlignment="1">
      <alignment horizontal="center" vertical="center"/>
    </xf>
    <xf numFmtId="2" fontId="14" fillId="13" borderId="51" xfId="46" applyNumberFormat="1" applyFont="1" applyFill="1" applyBorder="1" applyAlignment="1">
      <alignment horizontal="center" vertical="center"/>
    </xf>
    <xf numFmtId="0" fontId="14" fillId="0" borderId="64" xfId="46" applyFont="1" applyBorder="1" applyAlignment="1">
      <alignment horizontal="center"/>
    </xf>
    <xf numFmtId="0" fontId="14" fillId="0" borderId="64" xfId="46" applyFont="1" applyBorder="1" applyAlignment="1">
      <alignment horizontal="left"/>
    </xf>
    <xf numFmtId="0" fontId="13" fillId="0" borderId="62" xfId="46" applyBorder="1" applyAlignment="1">
      <alignment horizontal="right"/>
    </xf>
    <xf numFmtId="4" fontId="14" fillId="0" borderId="62" xfId="46" applyNumberFormat="1" applyFont="1" applyBorder="1" applyAlignment="1">
      <alignment horizontal="center"/>
    </xf>
    <xf numFmtId="2" fontId="14" fillId="0" borderId="62" xfId="46" applyNumberFormat="1" applyFont="1" applyBorder="1" applyAlignment="1">
      <alignment horizontal="center"/>
    </xf>
    <xf numFmtId="0" fontId="14" fillId="0" borderId="62" xfId="46" applyFont="1" applyBorder="1" applyAlignment="1">
      <alignment horizontal="center"/>
    </xf>
    <xf numFmtId="0" fontId="14" fillId="0" borderId="63" xfId="46" applyFont="1" applyBorder="1" applyAlignment="1">
      <alignment horizontal="center"/>
    </xf>
    <xf numFmtId="0" fontId="14" fillId="7" borderId="65" xfId="46" applyFont="1" applyFill="1" applyBorder="1" applyAlignment="1">
      <alignment horizontal="center"/>
    </xf>
    <xf numFmtId="0" fontId="14" fillId="7" borderId="65" xfId="46" applyFont="1" applyFill="1" applyBorder="1" applyAlignment="1">
      <alignment horizontal="left"/>
    </xf>
    <xf numFmtId="0" fontId="14" fillId="7" borderId="64" xfId="46" applyFont="1" applyFill="1" applyBorder="1" applyAlignment="1">
      <alignment horizontal="center"/>
    </xf>
    <xf numFmtId="0" fontId="14" fillId="7" borderId="64" xfId="46" applyFont="1" applyFill="1" applyBorder="1" applyAlignment="1">
      <alignment horizontal="left"/>
    </xf>
    <xf numFmtId="0" fontId="79" fillId="7" borderId="65" xfId="46" applyFont="1" applyFill="1" applyBorder="1" applyAlignment="1">
      <alignment horizontal="left" vertical="center"/>
    </xf>
    <xf numFmtId="0" fontId="79" fillId="7" borderId="44" xfId="46" applyFont="1" applyFill="1" applyBorder="1" applyAlignment="1">
      <alignment horizontal="left" vertical="center"/>
    </xf>
    <xf numFmtId="4" fontId="13" fillId="7" borderId="44" xfId="46" applyNumberFormat="1" applyFill="1" applyBorder="1" applyAlignment="1">
      <alignment horizontal="center" vertical="center"/>
    </xf>
    <xf numFmtId="2" fontId="13" fillId="7" borderId="51" xfId="46" applyNumberFormat="1" applyFill="1" applyBorder="1" applyAlignment="1">
      <alignment horizontal="center" vertical="center"/>
    </xf>
    <xf numFmtId="0" fontId="14" fillId="0" borderId="39" xfId="46" applyFont="1" applyBorder="1" applyAlignment="1">
      <alignment horizontal="center"/>
    </xf>
    <xf numFmtId="4" fontId="13" fillId="0" borderId="62" xfId="46" applyNumberFormat="1" applyBorder="1" applyAlignment="1">
      <alignment horizontal="center"/>
    </xf>
    <xf numFmtId="2" fontId="13" fillId="0" borderId="62" xfId="46" applyNumberFormat="1" applyBorder="1" applyAlignment="1">
      <alignment horizontal="center"/>
    </xf>
    <xf numFmtId="0" fontId="13" fillId="0" borderId="62" xfId="46" applyBorder="1" applyAlignment="1">
      <alignment horizontal="center"/>
    </xf>
    <xf numFmtId="0" fontId="13" fillId="0" borderId="63" xfId="46" applyBorder="1" applyAlignment="1">
      <alignment horizontal="center"/>
    </xf>
    <xf numFmtId="2" fontId="13" fillId="0" borderId="1" xfId="46" applyNumberFormat="1" applyBorder="1" applyAlignment="1">
      <alignment horizontal="center" vertical="center"/>
    </xf>
    <xf numFmtId="0" fontId="79" fillId="0" borderId="1" xfId="46" applyFont="1" applyBorder="1" applyAlignment="1">
      <alignment horizontal="left" wrapText="1"/>
    </xf>
    <xf numFmtId="4" fontId="42" fillId="13" borderId="9" xfId="46" applyNumberFormat="1" applyFont="1" applyFill="1" applyBorder="1" applyAlignment="1">
      <alignment horizontal="center" vertical="center"/>
    </xf>
    <xf numFmtId="0" fontId="42" fillId="13" borderId="12" xfId="46" applyFont="1" applyFill="1" applyBorder="1" applyAlignment="1">
      <alignment horizontal="center" vertical="center"/>
    </xf>
    <xf numFmtId="0" fontId="86" fillId="0" borderId="1" xfId="10" applyFont="1" applyBorder="1" applyAlignment="1">
      <alignment horizontal="center" vertical="center"/>
    </xf>
    <xf numFmtId="0" fontId="86" fillId="0" borderId="1" xfId="10" applyFont="1" applyBorder="1" applyAlignment="1">
      <alignment horizontal="center" vertical="center" wrapText="1"/>
    </xf>
    <xf numFmtId="0" fontId="86" fillId="0" borderId="1" xfId="10" applyFont="1" applyBorder="1" applyAlignment="1">
      <alignment vertical="center" wrapText="1"/>
    </xf>
    <xf numFmtId="0" fontId="86" fillId="0" borderId="1" xfId="10" applyFont="1" applyBorder="1" applyAlignment="1">
      <alignment vertical="center"/>
    </xf>
    <xf numFmtId="164" fontId="87" fillId="0" borderId="1" xfId="26" applyFont="1" applyFill="1" applyBorder="1" applyAlignment="1">
      <alignment vertical="center"/>
    </xf>
    <xf numFmtId="164" fontId="86" fillId="0" borderId="1" xfId="26" applyFont="1" applyFill="1" applyBorder="1" applyAlignment="1">
      <alignment vertical="center"/>
    </xf>
    <xf numFmtId="164" fontId="86" fillId="0" borderId="1" xfId="14" applyFont="1" applyFill="1" applyBorder="1" applyAlignment="1">
      <alignment vertical="center"/>
    </xf>
    <xf numFmtId="0" fontId="88" fillId="0" borderId="1" xfId="10" applyFont="1" applyBorder="1" applyAlignment="1">
      <alignment horizontal="center" vertical="center"/>
    </xf>
    <xf numFmtId="0" fontId="85" fillId="0" borderId="1" xfId="10" applyFont="1" applyBorder="1" applyAlignment="1">
      <alignment horizontal="center" vertical="center" wrapText="1"/>
    </xf>
    <xf numFmtId="165" fontId="85" fillId="0" borderId="1" xfId="4" applyFont="1" applyBorder="1" applyAlignment="1">
      <alignment horizontal="center" vertical="center" wrapText="1"/>
    </xf>
    <xf numFmtId="0" fontId="85" fillId="0" borderId="1" xfId="10" applyFont="1" applyBorder="1" applyAlignment="1">
      <alignment horizontal="left" vertical="center" wrapText="1"/>
    </xf>
    <xf numFmtId="0" fontId="85" fillId="0" borderId="1" xfId="10" applyFont="1" applyBorder="1" applyAlignment="1">
      <alignment horizontal="center" vertical="center"/>
    </xf>
    <xf numFmtId="164" fontId="85" fillId="0" borderId="1" xfId="14" applyFont="1" applyFill="1" applyBorder="1" applyAlignment="1">
      <alignment horizontal="right" vertical="center"/>
    </xf>
    <xf numFmtId="164" fontId="85" fillId="0" borderId="1" xfId="45" applyFont="1" applyFill="1" applyBorder="1" applyAlignment="1">
      <alignment horizontal="center" vertical="center"/>
    </xf>
    <xf numFmtId="164" fontId="85" fillId="0" borderId="1" xfId="14" applyFont="1" applyFill="1" applyBorder="1" applyAlignment="1">
      <alignment vertical="center"/>
    </xf>
    <xf numFmtId="164" fontId="85" fillId="0" borderId="1" xfId="14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left" vertical="center" wrapText="1"/>
    </xf>
    <xf numFmtId="43" fontId="85" fillId="0" borderId="1" xfId="132" applyFont="1" applyFill="1" applyBorder="1" applyAlignment="1">
      <alignment horizontal="right" vertical="center" wrapText="1"/>
    </xf>
    <xf numFmtId="164" fontId="85" fillId="0" borderId="1" xfId="14" applyFont="1" applyFill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left" vertical="top" wrapText="1"/>
    </xf>
    <xf numFmtId="43" fontId="90" fillId="0" borderId="1" xfId="132" applyFont="1" applyFill="1" applyBorder="1" applyAlignment="1">
      <alignment horizontal="right" vertical="top" wrapText="1"/>
    </xf>
    <xf numFmtId="164" fontId="90" fillId="0" borderId="1" xfId="14" applyFont="1" applyFill="1" applyBorder="1" applyAlignment="1">
      <alignment horizontal="center" vertical="top" wrapText="1"/>
    </xf>
    <xf numFmtId="0" fontId="88" fillId="0" borderId="1" xfId="5" applyNumberFormat="1" applyFont="1" applyBorder="1" applyAlignment="1">
      <alignment horizontal="center" vertical="center" wrapText="1"/>
    </xf>
    <xf numFmtId="0" fontId="88" fillId="0" borderId="1" xfId="5" applyFont="1" applyBorder="1" applyAlignment="1">
      <alignment horizontal="center" vertical="center" wrapText="1"/>
    </xf>
    <xf numFmtId="0" fontId="88" fillId="0" borderId="1" xfId="10" applyFont="1" applyBorder="1" applyAlignment="1">
      <alignment vertical="center" wrapText="1"/>
    </xf>
    <xf numFmtId="43" fontId="88" fillId="0" borderId="1" xfId="132" applyFont="1" applyFill="1" applyBorder="1" applyAlignment="1">
      <alignment horizontal="right" vertical="center" wrapText="1"/>
    </xf>
    <xf numFmtId="164" fontId="88" fillId="0" borderId="1" xfId="14" applyFont="1" applyFill="1" applyBorder="1" applyAlignment="1">
      <alignment horizontal="right" vertical="center"/>
    </xf>
    <xf numFmtId="164" fontId="88" fillId="0" borderId="1" xfId="14" applyFont="1" applyFill="1" applyBorder="1" applyAlignment="1">
      <alignment vertical="center"/>
    </xf>
    <xf numFmtId="0" fontId="85" fillId="0" borderId="1" xfId="5" applyNumberFormat="1" applyFont="1" applyBorder="1" applyAlignment="1">
      <alignment horizontal="center" vertical="center" wrapText="1"/>
    </xf>
    <xf numFmtId="0" fontId="85" fillId="0" borderId="1" xfId="5" applyFont="1" applyBorder="1" applyAlignment="1">
      <alignment horizontal="center" vertical="center" wrapText="1"/>
    </xf>
    <xf numFmtId="0" fontId="85" fillId="0" borderId="1" xfId="10" applyFont="1" applyBorder="1" applyAlignment="1">
      <alignment vertical="center" wrapText="1"/>
    </xf>
    <xf numFmtId="164" fontId="85" fillId="7" borderId="1" xfId="45" applyFont="1" applyFill="1" applyBorder="1" applyAlignment="1">
      <alignment horizontal="center" vertical="center"/>
    </xf>
    <xf numFmtId="185" fontId="13" fillId="0" borderId="0" xfId="10" applyNumberFormat="1" applyAlignment="1">
      <alignment horizontal="left" vertical="center" wrapText="1"/>
    </xf>
    <xf numFmtId="0" fontId="48" fillId="0" borderId="35" xfId="10" applyFont="1" applyBorder="1" applyAlignment="1">
      <alignment horizontal="left" vertical="center" wrapText="1"/>
    </xf>
    <xf numFmtId="0" fontId="81" fillId="14" borderId="60" xfId="0" applyFont="1" applyFill="1" applyBorder="1" applyAlignment="1">
      <alignment horizontal="left" vertical="top" wrapText="1"/>
    </xf>
    <xf numFmtId="49" fontId="63" fillId="15" borderId="7" xfId="10" applyNumberFormat="1" applyFont="1" applyFill="1" applyBorder="1" applyAlignment="1">
      <alignment horizontal="center" vertical="center" wrapText="1"/>
    </xf>
    <xf numFmtId="49" fontId="63" fillId="15" borderId="2" xfId="10" applyNumberFormat="1" applyFont="1" applyFill="1" applyBorder="1" applyAlignment="1">
      <alignment horizontal="center" vertical="center" wrapText="1"/>
    </xf>
    <xf numFmtId="164" fontId="63" fillId="15" borderId="10" xfId="26" applyFont="1" applyFill="1" applyBorder="1" applyAlignment="1">
      <alignment horizontal="center" vertical="center" wrapText="1"/>
    </xf>
    <xf numFmtId="4" fontId="63" fillId="15" borderId="2" xfId="10" applyNumberFormat="1" applyFont="1" applyFill="1" applyBorder="1" applyAlignment="1">
      <alignment horizontal="center" vertical="center" wrapText="1"/>
    </xf>
    <xf numFmtId="4" fontId="63" fillId="15" borderId="3" xfId="10" applyNumberFormat="1" applyFont="1" applyFill="1" applyBorder="1" applyAlignment="1">
      <alignment horizontal="center" vertical="center" wrapText="1"/>
    </xf>
    <xf numFmtId="0" fontId="88" fillId="15" borderId="11" xfId="0" applyFont="1" applyFill="1" applyBorder="1" applyAlignment="1">
      <alignment horizontal="center" vertical="top"/>
    </xf>
    <xf numFmtId="0" fontId="88" fillId="15" borderId="9" xfId="0" applyFont="1" applyFill="1" applyBorder="1" applyAlignment="1">
      <alignment vertical="top"/>
    </xf>
    <xf numFmtId="0" fontId="88" fillId="15" borderId="9" xfId="0" applyFont="1" applyFill="1" applyBorder="1" applyAlignment="1">
      <alignment vertical="top" wrapText="1"/>
    </xf>
    <xf numFmtId="164" fontId="88" fillId="15" borderId="12" xfId="0" applyNumberFormat="1" applyFont="1" applyFill="1" applyBorder="1" applyAlignment="1">
      <alignment vertical="top" wrapText="1"/>
    </xf>
    <xf numFmtId="49" fontId="88" fillId="15" borderId="1" xfId="10" applyNumberFormat="1" applyFont="1" applyFill="1" applyBorder="1" applyAlignment="1">
      <alignment vertical="center"/>
    </xf>
    <xf numFmtId="49" fontId="88" fillId="15" borderId="1" xfId="10" applyNumberFormat="1" applyFont="1" applyFill="1" applyBorder="1" applyAlignment="1">
      <alignment vertical="center" wrapText="1"/>
    </xf>
    <xf numFmtId="49" fontId="88" fillId="15" borderId="1" xfId="10" applyNumberFormat="1" applyFont="1" applyFill="1" applyBorder="1" applyAlignment="1">
      <alignment horizontal="right" vertical="center"/>
    </xf>
    <xf numFmtId="164" fontId="88" fillId="15" borderId="1" xfId="14" applyFont="1" applyFill="1" applyBorder="1" applyAlignment="1">
      <alignment vertical="center"/>
    </xf>
    <xf numFmtId="0" fontId="14" fillId="15" borderId="13" xfId="10" applyFont="1" applyFill="1" applyBorder="1" applyAlignment="1">
      <alignment horizontal="center"/>
    </xf>
    <xf numFmtId="0" fontId="14" fillId="15" borderId="2" xfId="10" applyFont="1" applyFill="1" applyBorder="1" applyAlignment="1">
      <alignment horizontal="center"/>
    </xf>
    <xf numFmtId="164" fontId="14" fillId="15" borderId="13" xfId="45" applyFont="1" applyFill="1" applyBorder="1"/>
    <xf numFmtId="10" fontId="14" fillId="15" borderId="2" xfId="10" applyNumberFormat="1" applyFont="1" applyFill="1" applyBorder="1"/>
    <xf numFmtId="164" fontId="13" fillId="15" borderId="2" xfId="10" applyNumberFormat="1" applyFill="1" applyBorder="1"/>
    <xf numFmtId="0" fontId="91" fillId="0" borderId="0" xfId="0" applyFont="1" applyAlignment="1">
      <alignment horizontal="center" vertical="center"/>
    </xf>
    <xf numFmtId="0" fontId="14" fillId="15" borderId="16" xfId="46" applyFont="1" applyFill="1" applyBorder="1" applyAlignment="1">
      <alignment horizontal="center"/>
    </xf>
    <xf numFmtId="0" fontId="14" fillId="15" borderId="11" xfId="46" applyFont="1" applyFill="1" applyBorder="1" applyAlignment="1">
      <alignment horizontal="center"/>
    </xf>
    <xf numFmtId="0" fontId="14" fillId="15" borderId="9" xfId="46" applyFont="1" applyFill="1" applyBorder="1" applyAlignment="1">
      <alignment horizontal="center"/>
    </xf>
    <xf numFmtId="4" fontId="13" fillId="15" borderId="9" xfId="46" applyNumberFormat="1" applyFill="1" applyBorder="1" applyAlignment="1">
      <alignment horizontal="center"/>
    </xf>
    <xf numFmtId="2" fontId="13" fillId="15" borderId="9" xfId="46" applyNumberFormat="1" applyFill="1" applyBorder="1" applyAlignment="1">
      <alignment horizontal="center"/>
    </xf>
    <xf numFmtId="0" fontId="13" fillId="15" borderId="9" xfId="46" applyFill="1" applyBorder="1" applyAlignment="1">
      <alignment horizontal="center"/>
    </xf>
    <xf numFmtId="0" fontId="13" fillId="15" borderId="54" xfId="46" applyFill="1" applyBorder="1" applyAlignment="1">
      <alignment horizontal="center"/>
    </xf>
    <xf numFmtId="4" fontId="14" fillId="15" borderId="9" xfId="46" applyNumberFormat="1" applyFont="1" applyFill="1" applyBorder="1" applyAlignment="1">
      <alignment horizontal="center"/>
    </xf>
    <xf numFmtId="2" fontId="14" fillId="15" borderId="9" xfId="46" applyNumberFormat="1" applyFont="1" applyFill="1" applyBorder="1" applyAlignment="1">
      <alignment horizontal="center"/>
    </xf>
    <xf numFmtId="0" fontId="14" fillId="15" borderId="16" xfId="46" applyFont="1" applyFill="1" applyBorder="1" applyAlignment="1">
      <alignment horizontal="center" vertical="center"/>
    </xf>
    <xf numFmtId="0" fontId="14" fillId="15" borderId="11" xfId="46" applyFont="1" applyFill="1" applyBorder="1" applyAlignment="1">
      <alignment horizontal="left" vertical="center"/>
    </xf>
    <xf numFmtId="0" fontId="14" fillId="15" borderId="9" xfId="46" applyFont="1" applyFill="1" applyBorder="1" applyAlignment="1">
      <alignment horizontal="center" vertical="center"/>
    </xf>
    <xf numFmtId="4" fontId="13" fillId="15" borderId="9" xfId="46" applyNumberFormat="1" applyFill="1" applyBorder="1" applyAlignment="1">
      <alignment horizontal="center" vertical="center"/>
    </xf>
    <xf numFmtId="2" fontId="13" fillId="15" borderId="9" xfId="46" applyNumberFormat="1" applyFill="1" applyBorder="1" applyAlignment="1">
      <alignment horizontal="center" vertical="center"/>
    </xf>
    <xf numFmtId="0" fontId="13" fillId="15" borderId="9" xfId="46" applyFill="1" applyBorder="1" applyAlignment="1">
      <alignment horizontal="center" vertical="center"/>
    </xf>
    <xf numFmtId="0" fontId="13" fillId="15" borderId="54" xfId="46" applyFill="1" applyBorder="1" applyAlignment="1">
      <alignment horizontal="center" vertical="center"/>
    </xf>
    <xf numFmtId="0" fontId="14" fillId="15" borderId="50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51" xfId="17" applyFont="1" applyFill="1" applyBorder="1" applyAlignment="1">
      <alignment horizontal="center" vertical="center"/>
    </xf>
    <xf numFmtId="0" fontId="80" fillId="16" borderId="59" xfId="0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4" fontId="82" fillId="16" borderId="0" xfId="0" applyNumberFormat="1" applyFont="1" applyFill="1" applyAlignment="1">
      <alignment horizontal="right" vertical="top" wrapText="1"/>
    </xf>
    <xf numFmtId="2" fontId="13" fillId="7" borderId="1" xfId="46" applyNumberFormat="1" applyFill="1" applyBorder="1" applyAlignment="1">
      <alignment horizontal="center" vertical="center" wrapText="1"/>
    </xf>
    <xf numFmtId="2" fontId="13" fillId="7" borderId="1" xfId="46" applyNumberFormat="1" applyFill="1" applyBorder="1" applyAlignment="1">
      <alignment horizontal="center" vertical="center"/>
    </xf>
    <xf numFmtId="2" fontId="13" fillId="7" borderId="15" xfId="46" applyNumberFormat="1" applyFill="1" applyBorder="1" applyAlignment="1">
      <alignment horizontal="center" vertical="center"/>
    </xf>
    <xf numFmtId="164" fontId="79" fillId="0" borderId="1" xfId="14" applyFont="1" applyFill="1" applyBorder="1" applyAlignment="1">
      <alignment horizontal="center" vertical="center"/>
    </xf>
    <xf numFmtId="4" fontId="0" fillId="0" borderId="0" xfId="0" applyNumberFormat="1"/>
    <xf numFmtId="0" fontId="13" fillId="0" borderId="1" xfId="46" applyBorder="1"/>
    <xf numFmtId="4" fontId="13" fillId="0" borderId="1" xfId="46" applyNumberFormat="1" applyBorder="1"/>
    <xf numFmtId="0" fontId="85" fillId="10" borderId="1" xfId="0" applyFont="1" applyFill="1" applyBorder="1" applyAlignment="1">
      <alignment horizontal="left" vertical="center" wrapText="1"/>
    </xf>
    <xf numFmtId="0" fontId="85" fillId="10" borderId="1" xfId="10" applyFont="1" applyFill="1" applyBorder="1" applyAlignment="1">
      <alignment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4" fontId="51" fillId="10" borderId="53" xfId="10" applyNumberFormat="1" applyFont="1" applyFill="1" applyBorder="1" applyAlignment="1">
      <alignment horizontal="center" vertical="center"/>
    </xf>
    <xf numFmtId="4" fontId="51" fillId="12" borderId="53" xfId="10" applyNumberFormat="1" applyFont="1" applyFill="1" applyBorder="1" applyAlignment="1">
      <alignment horizontal="center" vertical="center"/>
    </xf>
    <xf numFmtId="4" fontId="13" fillId="10" borderId="53" xfId="10" applyNumberFormat="1" applyFill="1" applyBorder="1" applyAlignment="1">
      <alignment horizontal="center" vertical="center"/>
    </xf>
    <xf numFmtId="0" fontId="81" fillId="17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right" vertical="top" wrapText="1"/>
    </xf>
    <xf numFmtId="0" fontId="81" fillId="17" borderId="59" xfId="0" applyFont="1" applyFill="1" applyBorder="1" applyAlignment="1">
      <alignment horizontal="center" vertical="top" wrapText="1"/>
    </xf>
    <xf numFmtId="183" fontId="81" fillId="17" borderId="59" xfId="0" applyNumberFormat="1" applyFont="1" applyFill="1" applyBorder="1" applyAlignment="1">
      <alignment horizontal="right" vertical="top" wrapText="1"/>
    </xf>
    <xf numFmtId="4" fontId="81" fillId="17" borderId="59" xfId="0" applyNumberFormat="1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2" fillId="18" borderId="59" xfId="0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center" vertical="top" wrapText="1"/>
    </xf>
    <xf numFmtId="183" fontId="82" fillId="18" borderId="59" xfId="0" applyNumberFormat="1" applyFont="1" applyFill="1" applyBorder="1" applyAlignment="1">
      <alignment horizontal="right" vertical="top" wrapText="1"/>
    </xf>
    <xf numFmtId="4" fontId="82" fillId="18" borderId="59" xfId="0" applyNumberFormat="1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center" vertical="top" wrapText="1"/>
    </xf>
    <xf numFmtId="183" fontId="82" fillId="19" borderId="59" xfId="0" applyNumberFormat="1" applyFont="1" applyFill="1" applyBorder="1" applyAlignment="1">
      <alignment horizontal="right" vertical="top" wrapText="1"/>
    </xf>
    <xf numFmtId="4" fontId="82" fillId="19" borderId="59" xfId="0" applyNumberFormat="1" applyFont="1" applyFill="1" applyBorder="1" applyAlignment="1">
      <alignment horizontal="right" vertical="top" wrapText="1"/>
    </xf>
    <xf numFmtId="0" fontId="81" fillId="17" borderId="60" xfId="0" applyFont="1" applyFill="1" applyBorder="1" applyAlignment="1">
      <alignment horizontal="left" vertical="top" wrapText="1"/>
    </xf>
    <xf numFmtId="186" fontId="92" fillId="16" borderId="0" xfId="0" applyNumberFormat="1" applyFont="1" applyFill="1" applyAlignment="1">
      <alignment horizontal="right" vertical="top" wrapText="1"/>
    </xf>
    <xf numFmtId="9" fontId="13" fillId="0" borderId="9" xfId="46" applyNumberFormat="1" applyBorder="1" applyAlignment="1">
      <alignment horizontal="center" vertical="center" wrapText="1"/>
    </xf>
    <xf numFmtId="2" fontId="13" fillId="0" borderId="0" xfId="46" applyNumberFormat="1" applyAlignment="1">
      <alignment horizontal="center" vertical="center"/>
    </xf>
    <xf numFmtId="0" fontId="13" fillId="0" borderId="65" xfId="46" applyBorder="1"/>
    <xf numFmtId="0" fontId="14" fillId="0" borderId="0" xfId="46" applyFont="1"/>
    <xf numFmtId="0" fontId="85" fillId="0" borderId="1" xfId="17" applyFont="1" applyBorder="1" applyAlignment="1">
      <alignment horizontal="center" vertical="center" wrapText="1"/>
    </xf>
    <xf numFmtId="0" fontId="85" fillId="0" borderId="1" xfId="17" applyFont="1" applyBorder="1" applyAlignment="1">
      <alignment horizontal="left" vertical="center" wrapText="1"/>
    </xf>
    <xf numFmtId="4" fontId="85" fillId="0" borderId="1" xfId="17" applyNumberFormat="1" applyFont="1" applyBorder="1" applyAlignment="1">
      <alignment horizontal="center" vertical="center"/>
    </xf>
    <xf numFmtId="0" fontId="14" fillId="21" borderId="14" xfId="17" applyFont="1" applyFill="1" applyBorder="1" applyAlignment="1">
      <alignment horizontal="center" vertical="center"/>
    </xf>
    <xf numFmtId="0" fontId="14" fillId="21" borderId="15" xfId="17" applyFont="1" applyFill="1" applyBorder="1" applyAlignment="1">
      <alignment horizontal="left" vertical="center" wrapText="1"/>
    </xf>
    <xf numFmtId="0" fontId="14" fillId="21" borderId="1" xfId="17" applyFont="1" applyFill="1" applyBorder="1" applyAlignment="1">
      <alignment horizontal="center" vertical="center"/>
    </xf>
    <xf numFmtId="4" fontId="14" fillId="21" borderId="1" xfId="17" applyNumberFormat="1" applyFont="1" applyFill="1" applyBorder="1" applyAlignment="1">
      <alignment horizontal="center" vertical="center"/>
    </xf>
    <xf numFmtId="0" fontId="14" fillId="21" borderId="1" xfId="17" applyFont="1" applyFill="1" applyBorder="1" applyAlignment="1">
      <alignment horizontal="center" vertical="justify"/>
    </xf>
    <xf numFmtId="0" fontId="14" fillId="0" borderId="14" xfId="17" applyFont="1" applyBorder="1" applyAlignment="1">
      <alignment horizontal="center" vertical="center"/>
    </xf>
    <xf numFmtId="0" fontId="14" fillId="0" borderId="15" xfId="17" applyFont="1" applyBorder="1" applyAlignment="1">
      <alignment horizontal="left" vertical="center" wrapText="1"/>
    </xf>
    <xf numFmtId="0" fontId="14" fillId="0" borderId="1" xfId="17" applyFont="1" applyBorder="1" applyAlignment="1">
      <alignment horizontal="center" vertical="center"/>
    </xf>
    <xf numFmtId="0" fontId="74" fillId="0" borderId="1" xfId="138" applyFont="1" applyBorder="1" applyAlignment="1">
      <alignment horizontal="left" vertical="center" wrapText="1"/>
    </xf>
    <xf numFmtId="14" fontId="71" fillId="0" borderId="1" xfId="137" applyNumberFormat="1" applyFont="1" applyBorder="1" applyAlignment="1">
      <alignment horizontal="center" vertical="center"/>
    </xf>
    <xf numFmtId="0" fontId="13" fillId="0" borderId="9" xfId="46" applyBorder="1" applyAlignment="1">
      <alignment horizontal="center" vertical="center" wrapText="1"/>
    </xf>
    <xf numFmtId="0" fontId="79" fillId="0" borderId="1" xfId="46" applyFont="1" applyBorder="1" applyAlignment="1">
      <alignment horizontal="center" wrapText="1"/>
    </xf>
    <xf numFmtId="0" fontId="45" fillId="0" borderId="0" xfId="10" applyFont="1" applyAlignment="1">
      <alignment vertical="center"/>
    </xf>
    <xf numFmtId="0" fontId="13" fillId="7" borderId="49" xfId="46" applyFill="1" applyBorder="1" applyAlignment="1">
      <alignment horizontal="center" vertical="center"/>
    </xf>
    <xf numFmtId="0" fontId="6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2" fontId="67" fillId="0" borderId="1" xfId="0" applyNumberFormat="1" applyFont="1" applyBorder="1" applyAlignment="1">
      <alignment horizontal="center" vertical="center" wrapText="1"/>
    </xf>
    <xf numFmtId="0" fontId="36" fillId="7" borderId="44" xfId="46" applyFont="1" applyFill="1" applyBorder="1" applyAlignment="1">
      <alignment horizontal="right"/>
    </xf>
    <xf numFmtId="2" fontId="20" fillId="0" borderId="1" xfId="0" applyNumberFormat="1" applyFont="1" applyBorder="1" applyAlignment="1">
      <alignment horizontal="center" vertical="center" wrapText="1"/>
    </xf>
    <xf numFmtId="0" fontId="85" fillId="10" borderId="1" xfId="17" applyFont="1" applyFill="1" applyBorder="1" applyAlignment="1">
      <alignment horizontal="left" vertical="center" wrapText="1"/>
    </xf>
    <xf numFmtId="0" fontId="68" fillId="0" borderId="42" xfId="0" applyFont="1" applyBorder="1" applyAlignment="1">
      <alignment horizontal="center" vertical="center"/>
    </xf>
    <xf numFmtId="0" fontId="68" fillId="0" borderId="42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/>
    <xf numFmtId="2" fontId="6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2" fontId="68" fillId="0" borderId="1" xfId="0" applyNumberFormat="1" applyFont="1" applyBorder="1" applyAlignment="1">
      <alignment horizontal="center" vertic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/>
    <xf numFmtId="0" fontId="68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0" fontId="14" fillId="11" borderId="16" xfId="46" applyFont="1" applyFill="1" applyBorder="1" applyAlignment="1">
      <alignment horizontal="center" vertical="center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48" fillId="0" borderId="34" xfId="10" applyFont="1" applyBorder="1" applyAlignment="1">
      <alignment horizontal="left" vertical="center"/>
    </xf>
    <xf numFmtId="0" fontId="47" fillId="0" borderId="5" xfId="10" applyFont="1" applyBorder="1" applyAlignment="1">
      <alignment vertical="center"/>
    </xf>
    <xf numFmtId="0" fontId="67" fillId="0" borderId="11" xfId="0" applyFont="1" applyBorder="1" applyAlignment="1">
      <alignment vertical="center"/>
    </xf>
    <xf numFmtId="0" fontId="67" fillId="0" borderId="9" xfId="0" applyFont="1" applyBorder="1" applyAlignment="1">
      <alignment vertical="center"/>
    </xf>
    <xf numFmtId="0" fontId="67" fillId="0" borderId="12" xfId="0" applyFont="1" applyBorder="1" applyAlignment="1">
      <alignment vertical="center"/>
    </xf>
    <xf numFmtId="0" fontId="67" fillId="0" borderId="1" xfId="0" applyFont="1" applyBorder="1" applyAlignment="1">
      <alignment vertical="center"/>
    </xf>
    <xf numFmtId="0" fontId="0" fillId="0" borderId="9" xfId="0" applyBorder="1"/>
    <xf numFmtId="0" fontId="67" fillId="0" borderId="0" xfId="0" applyFont="1"/>
    <xf numFmtId="0" fontId="67" fillId="0" borderId="9" xfId="0" applyFont="1" applyBorder="1"/>
    <xf numFmtId="0" fontId="67" fillId="0" borderId="44" xfId="0" applyFont="1" applyBorder="1"/>
    <xf numFmtId="0" fontId="67" fillId="0" borderId="65" xfId="0" applyFont="1" applyBorder="1" applyAlignment="1">
      <alignment vertical="center"/>
    </xf>
    <xf numFmtId="0" fontId="67" fillId="0" borderId="44" xfId="0" applyFont="1" applyBorder="1" applyAlignment="1">
      <alignment vertical="center"/>
    </xf>
    <xf numFmtId="0" fontId="67" fillId="0" borderId="51" xfId="0" applyFont="1" applyBorder="1" applyAlignment="1">
      <alignment vertical="center"/>
    </xf>
    <xf numFmtId="10" fontId="13" fillId="10" borderId="1" xfId="129" applyNumberFormat="1" applyFont="1" applyFill="1" applyBorder="1" applyAlignment="1">
      <alignment horizontal="center" vertical="center"/>
    </xf>
    <xf numFmtId="0" fontId="80" fillId="16" borderId="0" xfId="0" applyFont="1" applyFill="1" applyAlignment="1">
      <alignment horizontal="left" vertical="top" wrapText="1"/>
    </xf>
    <xf numFmtId="0" fontId="13" fillId="0" borderId="55" xfId="46" applyBorder="1"/>
    <xf numFmtId="0" fontId="13" fillId="0" borderId="54" xfId="46" applyBorder="1"/>
    <xf numFmtId="0" fontId="14" fillId="11" borderId="9" xfId="46" applyFont="1" applyFill="1" applyBorder="1" applyAlignment="1">
      <alignment vertical="center"/>
    </xf>
    <xf numFmtId="0" fontId="14" fillId="11" borderId="54" xfId="46" applyFont="1" applyFill="1" applyBorder="1" applyAlignment="1">
      <alignment vertical="center"/>
    </xf>
    <xf numFmtId="0" fontId="77" fillId="0" borderId="0" xfId="10" applyFont="1" applyAlignment="1">
      <alignment vertical="center" wrapText="1"/>
    </xf>
    <xf numFmtId="10" fontId="13" fillId="10" borderId="0" xfId="10" applyNumberFormat="1" applyFill="1" applyAlignment="1">
      <alignment horizontal="left" vertical="center" wrapText="1"/>
    </xf>
    <xf numFmtId="0" fontId="65" fillId="0" borderId="0" xfId="0" applyFont="1" applyAlignment="1">
      <alignment horizontal="center"/>
    </xf>
    <xf numFmtId="0" fontId="70" fillId="0" borderId="0" xfId="10" applyFont="1" applyAlignment="1">
      <alignment horizontal="center" vertical="center"/>
    </xf>
    <xf numFmtId="0" fontId="36" fillId="0" borderId="0" xfId="10" applyFont="1" applyAlignment="1">
      <alignment horizontal="center" vertical="center" wrapText="1"/>
    </xf>
    <xf numFmtId="0" fontId="59" fillId="0" borderId="0" xfId="10" applyFont="1" applyAlignment="1">
      <alignment horizontal="center" vertical="center" wrapText="1"/>
    </xf>
    <xf numFmtId="0" fontId="45" fillId="0" borderId="7" xfId="10" applyFont="1" applyBorder="1" applyAlignment="1">
      <alignment horizontal="center" vertical="center"/>
    </xf>
    <xf numFmtId="0" fontId="45" fillId="0" borderId="32" xfId="10" applyFont="1" applyBorder="1" applyAlignment="1">
      <alignment horizontal="center" vertical="center"/>
    </xf>
    <xf numFmtId="0" fontId="45" fillId="0" borderId="8" xfId="10" applyFont="1" applyBorder="1" applyAlignment="1">
      <alignment horizontal="center" vertical="center"/>
    </xf>
    <xf numFmtId="0" fontId="41" fillId="3" borderId="7" xfId="10" applyFont="1" applyFill="1" applyBorder="1" applyAlignment="1">
      <alignment horizontal="center"/>
    </xf>
    <xf numFmtId="0" fontId="41" fillId="3" borderId="8" xfId="10" applyFont="1" applyFill="1" applyBorder="1" applyAlignment="1">
      <alignment horizontal="center"/>
    </xf>
    <xf numFmtId="0" fontId="41" fillId="3" borderId="7" xfId="10" applyFont="1" applyFill="1" applyBorder="1" applyAlignment="1">
      <alignment horizontal="center" vertical="center"/>
    </xf>
    <xf numFmtId="0" fontId="41" fillId="3" borderId="8" xfId="1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5" fillId="0" borderId="0" xfId="10" applyFont="1" applyAlignment="1">
      <alignment horizontal="center" vertical="center"/>
    </xf>
    <xf numFmtId="49" fontId="88" fillId="15" borderId="1" xfId="10" applyNumberFormat="1" applyFont="1" applyFill="1" applyBorder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40" fillId="0" borderId="44" xfId="10" applyFont="1" applyBorder="1" applyAlignment="1">
      <alignment horizontal="left"/>
    </xf>
    <xf numFmtId="0" fontId="13" fillId="0" borderId="56" xfId="10" applyBorder="1" applyAlignment="1">
      <alignment horizontal="left" vertical="top" wrapText="1"/>
    </xf>
    <xf numFmtId="0" fontId="13" fillId="0" borderId="0" xfId="10" applyAlignment="1">
      <alignment horizontal="left" vertical="top" wrapText="1"/>
    </xf>
    <xf numFmtId="0" fontId="13" fillId="0" borderId="49" xfId="46" applyBorder="1" applyAlignment="1">
      <alignment horizontal="center" vertical="center"/>
    </xf>
    <xf numFmtId="0" fontId="13" fillId="0" borderId="15" xfId="46" applyBorder="1" applyAlignment="1">
      <alignment horizontal="center" vertical="center"/>
    </xf>
    <xf numFmtId="0" fontId="13" fillId="0" borderId="26" xfId="46" applyBorder="1" applyAlignment="1">
      <alignment horizontal="center" vertical="center"/>
    </xf>
    <xf numFmtId="0" fontId="13" fillId="0" borderId="21" xfId="46" applyBorder="1" applyAlignment="1">
      <alignment horizontal="center" vertical="center"/>
    </xf>
    <xf numFmtId="0" fontId="13" fillId="0" borderId="14" xfId="46" applyBorder="1" applyAlignment="1">
      <alignment horizontal="center" vertical="center"/>
    </xf>
    <xf numFmtId="0" fontId="13" fillId="0" borderId="68" xfId="46" applyBorder="1" applyAlignment="1">
      <alignment horizontal="center" vertical="center"/>
    </xf>
    <xf numFmtId="0" fontId="13" fillId="0" borderId="51" xfId="46" applyBorder="1" applyAlignment="1">
      <alignment horizontal="center" vertical="center"/>
    </xf>
    <xf numFmtId="0" fontId="13" fillId="7" borderId="11" xfId="46" applyFill="1" applyBorder="1" applyAlignment="1">
      <alignment horizontal="left" vertical="center" wrapText="1"/>
    </xf>
    <xf numFmtId="0" fontId="13" fillId="7" borderId="9" xfId="46" applyFill="1" applyBorder="1" applyAlignment="1">
      <alignment horizontal="left" vertical="center" wrapText="1"/>
    </xf>
    <xf numFmtId="0" fontId="14" fillId="7" borderId="11" xfId="46" applyFont="1" applyFill="1" applyBorder="1" applyAlignment="1">
      <alignment horizontal="left" vertical="center" wrapText="1"/>
    </xf>
    <xf numFmtId="0" fontId="14" fillId="7" borderId="9" xfId="46" applyFont="1" applyFill="1" applyBorder="1" applyAlignment="1">
      <alignment horizontal="left" vertical="center" wrapText="1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0" fontId="78" fillId="0" borderId="27" xfId="46" applyFont="1" applyBorder="1" applyAlignment="1">
      <alignment horizontal="center" vertical="center" wrapText="1"/>
    </xf>
    <xf numFmtId="0" fontId="78" fillId="0" borderId="28" xfId="46" applyFont="1" applyBorder="1" applyAlignment="1">
      <alignment horizontal="center" vertical="center" wrapText="1"/>
    </xf>
    <xf numFmtId="0" fontId="13" fillId="7" borderId="19" xfId="46" applyFill="1" applyBorder="1" applyAlignment="1">
      <alignment horizontal="center" vertical="center"/>
    </xf>
    <xf numFmtId="0" fontId="13" fillId="7" borderId="15" xfId="46" applyFill="1" applyBorder="1" applyAlignment="1">
      <alignment horizontal="center" vertical="center"/>
    </xf>
    <xf numFmtId="0" fontId="13" fillId="7" borderId="66" xfId="46" applyFill="1" applyBorder="1" applyAlignment="1">
      <alignment horizontal="left" vertical="center" wrapText="1"/>
    </xf>
    <xf numFmtId="0" fontId="13" fillId="7" borderId="67" xfId="46" applyFill="1" applyBorder="1" applyAlignment="1">
      <alignment horizontal="left" vertical="center" wrapText="1"/>
    </xf>
    <xf numFmtId="0" fontId="13" fillId="0" borderId="9" xfId="46" applyBorder="1" applyAlignment="1">
      <alignment horizontal="right" vertical="center" wrapText="1"/>
    </xf>
    <xf numFmtId="0" fontId="13" fillId="0" borderId="12" xfId="46" applyBorder="1" applyAlignment="1">
      <alignment horizontal="right" vertical="center" wrapText="1"/>
    </xf>
    <xf numFmtId="4" fontId="78" fillId="0" borderId="49" xfId="46" applyNumberFormat="1" applyFont="1" applyBorder="1" applyAlignment="1">
      <alignment horizontal="center" vertical="center" wrapText="1"/>
    </xf>
    <xf numFmtId="4" fontId="78" fillId="0" borderId="15" xfId="46" applyNumberFormat="1" applyFont="1" applyBorder="1" applyAlignment="1">
      <alignment horizontal="center" vertical="center" wrapText="1"/>
    </xf>
    <xf numFmtId="0" fontId="14" fillId="0" borderId="49" xfId="46" applyFont="1" applyBorder="1" applyAlignment="1">
      <alignment horizontal="left" vertical="center" wrapText="1"/>
    </xf>
    <xf numFmtId="0" fontId="14" fillId="0" borderId="15" xfId="46" applyFont="1" applyBorder="1" applyAlignment="1">
      <alignment horizontal="left" vertical="center" wrapText="1"/>
    </xf>
    <xf numFmtId="0" fontId="14" fillId="0" borderId="49" xfId="46" applyFont="1" applyBorder="1" applyAlignment="1">
      <alignment horizontal="center" vertical="center" wrapText="1"/>
    </xf>
    <xf numFmtId="0" fontId="14" fillId="0" borderId="15" xfId="46" applyFont="1" applyBorder="1" applyAlignment="1">
      <alignment horizontal="center" vertical="center" wrapText="1"/>
    </xf>
    <xf numFmtId="0" fontId="14" fillId="0" borderId="26" xfId="46" applyFont="1" applyBorder="1" applyAlignment="1">
      <alignment horizontal="center" vertical="center"/>
    </xf>
    <xf numFmtId="0" fontId="14" fillId="0" borderId="14" xfId="46" applyFont="1" applyBorder="1" applyAlignment="1">
      <alignment horizontal="center" vertical="center"/>
    </xf>
    <xf numFmtId="0" fontId="14" fillId="11" borderId="11" xfId="46" applyFont="1" applyFill="1" applyBorder="1" applyAlignment="1">
      <alignment horizontal="center" vertical="center"/>
    </xf>
    <xf numFmtId="0" fontId="14" fillId="11" borderId="9" xfId="46" applyFont="1" applyFill="1" applyBorder="1" applyAlignment="1">
      <alignment horizontal="center" vertical="center"/>
    </xf>
    <xf numFmtId="0" fontId="13" fillId="7" borderId="49" xfId="46" applyFill="1" applyBorder="1" applyAlignment="1">
      <alignment horizontal="center" vertical="center"/>
    </xf>
    <xf numFmtId="0" fontId="13" fillId="7" borderId="17" xfId="46" applyFill="1" applyBorder="1" applyAlignment="1">
      <alignment horizontal="center" vertical="center"/>
    </xf>
    <xf numFmtId="0" fontId="13" fillId="7" borderId="11" xfId="46" applyFill="1" applyBorder="1" applyAlignment="1">
      <alignment horizontal="right" vertical="center"/>
    </xf>
    <xf numFmtId="0" fontId="13" fillId="7" borderId="9" xfId="46" applyFill="1" applyBorder="1" applyAlignment="1">
      <alignment horizontal="right" vertical="center"/>
    </xf>
    <xf numFmtId="9" fontId="13" fillId="0" borderId="9" xfId="46" applyNumberFormat="1" applyBorder="1" applyAlignment="1">
      <alignment horizontal="center" vertical="center" wrapText="1"/>
    </xf>
    <xf numFmtId="0" fontId="13" fillId="0" borderId="12" xfId="46" applyBorder="1" applyAlignment="1">
      <alignment horizontal="center" vertical="center" wrapText="1"/>
    </xf>
    <xf numFmtId="0" fontId="47" fillId="0" borderId="34" xfId="10" applyFont="1" applyBorder="1" applyAlignment="1">
      <alignment horizontal="center" vertical="center" wrapText="1"/>
    </xf>
    <xf numFmtId="0" fontId="47" fillId="0" borderId="5" xfId="10" applyFont="1" applyBorder="1" applyAlignment="1">
      <alignment horizontal="center" vertical="center" wrapText="1"/>
    </xf>
    <xf numFmtId="0" fontId="45" fillId="0" borderId="0" xfId="10" applyFont="1" applyAlignment="1">
      <alignment horizontal="center" vertical="center" wrapText="1"/>
    </xf>
    <xf numFmtId="0" fontId="13" fillId="0" borderId="50" xfId="46" applyBorder="1" applyAlignment="1">
      <alignment horizontal="center" vertical="center"/>
    </xf>
    <xf numFmtId="4" fontId="14" fillId="0" borderId="49" xfId="46" applyNumberFormat="1" applyFont="1" applyBorder="1" applyAlignment="1">
      <alignment horizontal="center" vertical="center"/>
    </xf>
    <xf numFmtId="4" fontId="14" fillId="0" borderId="15" xfId="46" applyNumberFormat="1" applyFont="1" applyBorder="1" applyAlignment="1">
      <alignment horizontal="center" vertical="center"/>
    </xf>
    <xf numFmtId="4" fontId="14" fillId="7" borderId="49" xfId="46" applyNumberFormat="1" applyFont="1" applyFill="1" applyBorder="1" applyAlignment="1">
      <alignment horizontal="center" vertical="center"/>
    </xf>
    <xf numFmtId="4" fontId="14" fillId="7" borderId="15" xfId="46" applyNumberFormat="1" applyFont="1" applyFill="1" applyBorder="1" applyAlignment="1">
      <alignment horizontal="center" vertical="center"/>
    </xf>
    <xf numFmtId="0" fontId="13" fillId="0" borderId="47" xfId="46" applyBorder="1" applyAlignment="1">
      <alignment horizontal="center" vertical="center"/>
    </xf>
    <xf numFmtId="0" fontId="13" fillId="0" borderId="18" xfId="10" applyBorder="1" applyAlignment="1">
      <alignment horizontal="center" vertical="center"/>
    </xf>
    <xf numFmtId="0" fontId="13" fillId="0" borderId="21" xfId="10" applyBorder="1" applyAlignment="1">
      <alignment horizontal="center" vertical="center"/>
    </xf>
    <xf numFmtId="0" fontId="13" fillId="0" borderId="23" xfId="10" applyBorder="1" applyAlignment="1">
      <alignment horizontal="center" vertical="center"/>
    </xf>
    <xf numFmtId="0" fontId="14" fillId="0" borderId="19" xfId="10" applyFont="1" applyBorder="1" applyAlignment="1">
      <alignment horizontal="left" vertical="center"/>
    </xf>
    <xf numFmtId="0" fontId="14" fillId="0" borderId="17" xfId="10" applyFont="1" applyBorder="1" applyAlignment="1">
      <alignment horizontal="left" vertical="center"/>
    </xf>
    <xf numFmtId="0" fontId="14" fillId="0" borderId="24" xfId="10" applyFont="1" applyBorder="1" applyAlignment="1">
      <alignment horizontal="left" vertical="center"/>
    </xf>
    <xf numFmtId="0" fontId="66" fillId="0" borderId="0" xfId="10" applyFont="1" applyAlignment="1">
      <alignment horizontal="left" vertical="center"/>
    </xf>
    <xf numFmtId="0" fontId="48" fillId="0" borderId="0" xfId="10" applyFont="1" applyAlignment="1">
      <alignment horizontal="left" vertical="center" wrapText="1"/>
    </xf>
    <xf numFmtId="0" fontId="48" fillId="0" borderId="0" xfId="10" applyFont="1" applyAlignment="1">
      <alignment horizontal="left" vertical="center"/>
    </xf>
    <xf numFmtId="0" fontId="13" fillId="0" borderId="26" xfId="10" applyBorder="1" applyAlignment="1">
      <alignment horizontal="center" vertical="center"/>
    </xf>
    <xf numFmtId="49" fontId="14" fillId="0" borderId="49" xfId="10" applyNumberFormat="1" applyFont="1" applyBorder="1" applyAlignment="1">
      <alignment horizontal="left" vertical="center"/>
    </xf>
    <xf numFmtId="49" fontId="14" fillId="0" borderId="17" xfId="10" applyNumberFormat="1" applyFont="1" applyBorder="1" applyAlignment="1">
      <alignment horizontal="left" vertical="center"/>
    </xf>
    <xf numFmtId="49" fontId="14" fillId="0" borderId="24" xfId="10" applyNumberFormat="1" applyFont="1" applyBorder="1" applyAlignment="1">
      <alignment horizontal="left" vertical="center"/>
    </xf>
    <xf numFmtId="164" fontId="14" fillId="15" borderId="19" xfId="10" applyNumberFormat="1" applyFont="1" applyFill="1" applyBorder="1" applyAlignment="1">
      <alignment horizontal="center" vertical="center"/>
    </xf>
    <xf numFmtId="164" fontId="14" fillId="15" borderId="24" xfId="10" applyNumberFormat="1" applyFont="1" applyFill="1" applyBorder="1" applyAlignment="1">
      <alignment horizontal="center" vertical="center"/>
    </xf>
    <xf numFmtId="10" fontId="0" fillId="0" borderId="19" xfId="11" applyNumberFormat="1" applyFont="1" applyBorder="1" applyAlignment="1">
      <alignment horizontal="center" vertical="center"/>
    </xf>
    <xf numFmtId="10" fontId="0" fillId="0" borderId="17" xfId="11" applyNumberFormat="1" applyFont="1" applyBorder="1" applyAlignment="1">
      <alignment horizontal="center" vertical="center"/>
    </xf>
    <xf numFmtId="10" fontId="0" fillId="0" borderId="24" xfId="11" applyNumberFormat="1" applyFont="1" applyBorder="1" applyAlignment="1">
      <alignment horizontal="center" vertical="center"/>
    </xf>
    <xf numFmtId="10" fontId="0" fillId="0" borderId="49" xfId="11" applyNumberFormat="1" applyFont="1" applyBorder="1" applyAlignment="1">
      <alignment horizontal="center" vertical="center"/>
    </xf>
    <xf numFmtId="164" fontId="0" fillId="0" borderId="19" xfId="45" applyFont="1" applyBorder="1" applyAlignment="1">
      <alignment horizontal="center" vertical="center"/>
    </xf>
    <xf numFmtId="164" fontId="0" fillId="0" borderId="17" xfId="45" applyFont="1" applyBorder="1" applyAlignment="1">
      <alignment horizontal="center" vertical="center"/>
    </xf>
    <xf numFmtId="164" fontId="0" fillId="0" borderId="24" xfId="45" applyFont="1" applyBorder="1" applyAlignment="1">
      <alignment horizontal="center" vertical="center"/>
    </xf>
    <xf numFmtId="164" fontId="0" fillId="0" borderId="49" xfId="45" applyFont="1" applyBorder="1" applyAlignment="1">
      <alignment horizontal="center" vertical="center"/>
    </xf>
    <xf numFmtId="0" fontId="14" fillId="15" borderId="7" xfId="10" applyFont="1" applyFill="1" applyBorder="1" applyAlignment="1">
      <alignment horizontal="center"/>
    </xf>
    <xf numFmtId="0" fontId="14" fillId="15" borderId="8" xfId="10" applyFont="1" applyFill="1" applyBorder="1" applyAlignment="1">
      <alignment horizontal="center"/>
    </xf>
    <xf numFmtId="0" fontId="67" fillId="0" borderId="1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/>
    </xf>
    <xf numFmtId="0" fontId="68" fillId="0" borderId="12" xfId="0" applyFont="1" applyBorder="1" applyAlignment="1">
      <alignment horizontal="center"/>
    </xf>
    <xf numFmtId="0" fontId="77" fillId="0" borderId="0" xfId="10" applyFont="1" applyAlignment="1">
      <alignment horizontal="left" vertical="center" wrapText="1"/>
    </xf>
    <xf numFmtId="0" fontId="93" fillId="0" borderId="0" xfId="0" applyFont="1" applyAlignment="1">
      <alignment horizontal="center" vertical="center"/>
    </xf>
    <xf numFmtId="0" fontId="13" fillId="0" borderId="0" xfId="10" applyAlignment="1">
      <alignment horizontal="center"/>
    </xf>
    <xf numFmtId="0" fontId="41" fillId="7" borderId="30" xfId="130" applyFont="1" applyFill="1" applyBorder="1" applyAlignment="1" applyProtection="1">
      <alignment horizontal="center" vertical="center"/>
      <protection locked="0"/>
    </xf>
    <xf numFmtId="0" fontId="41" fillId="7" borderId="31" xfId="130" applyFont="1" applyFill="1" applyBorder="1" applyAlignment="1" applyProtection="1">
      <alignment horizontal="center" vertical="center"/>
      <protection locked="0"/>
    </xf>
    <xf numFmtId="0" fontId="52" fillId="0" borderId="0" xfId="130" applyAlignment="1">
      <alignment horizontal="center"/>
    </xf>
    <xf numFmtId="0" fontId="48" fillId="0" borderId="36" xfId="10" applyFont="1" applyBorder="1" applyAlignment="1">
      <alignment horizontal="left" vertical="center" wrapText="1"/>
    </xf>
    <xf numFmtId="0" fontId="48" fillId="0" borderId="6" xfId="10" applyFont="1" applyBorder="1" applyAlignment="1">
      <alignment horizontal="left" vertical="center"/>
    </xf>
    <xf numFmtId="0" fontId="59" fillId="0" borderId="7" xfId="130" applyFont="1" applyBorder="1" applyAlignment="1">
      <alignment horizontal="center" vertical="center"/>
    </xf>
    <xf numFmtId="0" fontId="59" fillId="0" borderId="8" xfId="130" applyFont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29" xfId="17" applyFont="1" applyFill="1" applyBorder="1" applyAlignment="1">
      <alignment horizontal="center" vertical="center"/>
    </xf>
    <xf numFmtId="0" fontId="61" fillId="0" borderId="0" xfId="17" applyFont="1" applyAlignment="1">
      <alignment horizontal="center" vertical="center" wrapText="1"/>
    </xf>
    <xf numFmtId="0" fontId="69" fillId="0" borderId="0" xfId="17" applyFont="1" applyAlignment="1">
      <alignment horizontal="center" vertical="center"/>
    </xf>
    <xf numFmtId="0" fontId="36" fillId="0" borderId="7" xfId="17" applyFont="1" applyBorder="1" applyAlignment="1">
      <alignment horizontal="center" vertical="center"/>
    </xf>
    <xf numFmtId="0" fontId="36" fillId="0" borderId="32" xfId="17" applyFont="1" applyBorder="1" applyAlignment="1">
      <alignment horizontal="center" vertical="center"/>
    </xf>
    <xf numFmtId="0" fontId="36" fillId="0" borderId="8" xfId="17" applyFont="1" applyBorder="1" applyAlignment="1">
      <alignment horizontal="center" vertical="center"/>
    </xf>
    <xf numFmtId="0" fontId="59" fillId="0" borderId="0" xfId="17" applyFont="1" applyAlignment="1">
      <alignment horizontal="left"/>
    </xf>
    <xf numFmtId="0" fontId="14" fillId="15" borderId="26" xfId="17" applyFont="1" applyFill="1" applyBorder="1" applyAlignment="1">
      <alignment horizontal="center" vertical="center"/>
    </xf>
    <xf numFmtId="0" fontId="14" fillId="15" borderId="14" xfId="17" applyFont="1" applyFill="1" applyBorder="1" applyAlignment="1">
      <alignment horizontal="center" vertical="center"/>
    </xf>
    <xf numFmtId="0" fontId="14" fillId="15" borderId="49" xfId="17" applyFont="1" applyFill="1" applyBorder="1" applyAlignment="1">
      <alignment horizontal="center" vertical="center"/>
    </xf>
    <xf numFmtId="0" fontId="14" fillId="15" borderId="15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justify" wrapText="1"/>
    </xf>
    <xf numFmtId="0" fontId="14" fillId="15" borderId="1" xfId="17" applyFont="1" applyFill="1" applyBorder="1" applyAlignment="1">
      <alignment horizontal="center" vertical="justify"/>
    </xf>
    <xf numFmtId="0" fontId="14" fillId="20" borderId="26" xfId="17" applyFont="1" applyFill="1" applyBorder="1" applyAlignment="1">
      <alignment horizontal="center" vertical="center"/>
    </xf>
    <xf numFmtId="0" fontId="14" fillId="20" borderId="14" xfId="17" applyFont="1" applyFill="1" applyBorder="1" applyAlignment="1">
      <alignment horizontal="center" vertical="center"/>
    </xf>
    <xf numFmtId="0" fontId="14" fillId="20" borderId="49" xfId="17" applyFont="1" applyFill="1" applyBorder="1" applyAlignment="1">
      <alignment horizontal="center" vertical="center"/>
    </xf>
    <xf numFmtId="0" fontId="14" fillId="20" borderId="15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0" fillId="16" borderId="59" xfId="0" applyFont="1" applyFill="1" applyBorder="1" applyAlignment="1">
      <alignment horizontal="right" vertical="top" wrapText="1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0" fontId="80" fillId="16" borderId="0" xfId="0" applyFont="1" applyFill="1" applyAlignment="1">
      <alignment horizontal="left" vertical="top" wrapText="1"/>
    </xf>
    <xf numFmtId="0" fontId="41" fillId="0" borderId="36" xfId="10" applyFont="1" applyBorder="1" applyAlignment="1">
      <alignment horizontal="left" vertical="center" wrapText="1"/>
    </xf>
    <xf numFmtId="0" fontId="41" fillId="0" borderId="5" xfId="10" applyFont="1" applyBorder="1" applyAlignment="1">
      <alignment horizontal="left" vertical="center" wrapText="1"/>
    </xf>
    <xf numFmtId="0" fontId="80" fillId="16" borderId="0" xfId="0" applyFont="1" applyFill="1" applyAlignment="1">
      <alignment horizontal="center" wrapText="1"/>
    </xf>
    <xf numFmtId="0" fontId="0" fillId="0" borderId="0" xfId="0"/>
    <xf numFmtId="0" fontId="50" fillId="0" borderId="0" xfId="127" applyFont="1" applyAlignment="1">
      <alignment horizontal="center" vertical="center" wrapText="1"/>
    </xf>
    <xf numFmtId="0" fontId="13" fillId="0" borderId="0" xfId="121" applyFont="1" applyAlignment="1">
      <alignment horizontal="center"/>
    </xf>
    <xf numFmtId="0" fontId="42" fillId="0" borderId="0" xfId="27" applyFont="1" applyAlignment="1">
      <alignment horizontal="left"/>
    </xf>
    <xf numFmtId="0" fontId="14" fillId="0" borderId="2" xfId="123" applyFont="1" applyBorder="1" applyAlignment="1">
      <alignment horizontal="center"/>
    </xf>
    <xf numFmtId="0" fontId="14" fillId="0" borderId="3" xfId="123" applyFont="1" applyBorder="1" applyAlignment="1">
      <alignment horizontal="center"/>
    </xf>
    <xf numFmtId="0" fontId="59" fillId="0" borderId="0" xfId="121" applyFont="1" applyAlignment="1">
      <alignment horizontal="center"/>
    </xf>
  </cellXfs>
  <cellStyles count="13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urrency [0]_Arauco Piping list" xfId="66" xr:uid="{00000000-0005-0000-0000-000006000000}"/>
    <cellStyle name="Currency_Arauco Piping list" xfId="67" xr:uid="{00000000-0005-0000-0000-000007000000}"/>
    <cellStyle name="Currency0" xfId="68" xr:uid="{00000000-0005-0000-0000-000008000000}"/>
    <cellStyle name="Data" xfId="69" xr:uid="{00000000-0005-0000-0000-000009000000}"/>
    <cellStyle name="Date" xfId="70" xr:uid="{00000000-0005-0000-0000-00000A000000}"/>
    <cellStyle name="Excel Built-in Excel Built-in Excel Built-in Excel Built-in Excel Built-in Excel Built-in Excel Built-in Excel Built-in Separador de milhares 4" xfId="3" xr:uid="{00000000-0005-0000-0000-00000B000000}"/>
    <cellStyle name="Excel Built-in Excel Built-in Excel Built-in Excel Built-in Excel Built-in Excel Built-in Excel Built-in Separador de milhares 4" xfId="4" xr:uid="{00000000-0005-0000-0000-00000C000000}"/>
    <cellStyle name="Excel Built-in Normal" xfId="5" xr:uid="{00000000-0005-0000-0000-00000D000000}"/>
    <cellStyle name="Excel Built-in Normal 1" xfId="6" xr:uid="{00000000-0005-0000-0000-00000E000000}"/>
    <cellStyle name="Excel Built-in Normal 2" xfId="30" xr:uid="{00000000-0005-0000-0000-00000F000000}"/>
    <cellStyle name="Excel Built-in Normal 3" xfId="41" xr:uid="{00000000-0005-0000-0000-000010000000}"/>
    <cellStyle name="Excel_BuiltIn_Comma" xfId="7" xr:uid="{00000000-0005-0000-0000-000011000000}"/>
    <cellStyle name="Fixed" xfId="71" xr:uid="{00000000-0005-0000-0000-000012000000}"/>
    <cellStyle name="Fixo" xfId="72" xr:uid="{00000000-0005-0000-0000-000013000000}"/>
    <cellStyle name="Followed Hyperlink" xfId="73" xr:uid="{00000000-0005-0000-0000-000014000000}"/>
    <cellStyle name="Grey" xfId="74" xr:uid="{00000000-0005-0000-0000-000015000000}"/>
    <cellStyle name="Heading" xfId="8" xr:uid="{00000000-0005-0000-0000-000016000000}"/>
    <cellStyle name="Heading 1" xfId="75" xr:uid="{00000000-0005-0000-0000-000017000000}"/>
    <cellStyle name="Heading 2" xfId="76" xr:uid="{00000000-0005-0000-0000-000018000000}"/>
    <cellStyle name="Heading1" xfId="9" xr:uid="{00000000-0005-0000-0000-000019000000}"/>
    <cellStyle name="Hiperlink 2" xfId="31" xr:uid="{00000000-0005-0000-0000-00001A000000}"/>
    <cellStyle name="Indefinido" xfId="77" xr:uid="{00000000-0005-0000-0000-00001B000000}"/>
    <cellStyle name="Input [yellow]" xfId="78" xr:uid="{00000000-0005-0000-0000-00001C000000}"/>
    <cellStyle name="material" xfId="79" xr:uid="{00000000-0005-0000-0000-00001D000000}"/>
    <cellStyle name="MINIPG" xfId="80" xr:uid="{00000000-0005-0000-0000-00001E000000}"/>
    <cellStyle name="Moeda 13" xfId="133" xr:uid="{00000000-0005-0000-0000-00001F000000}"/>
    <cellStyle name="Moeda 2" xfId="32" xr:uid="{00000000-0005-0000-0000-000020000000}"/>
    <cellStyle name="Normal" xfId="0" builtinId="0"/>
    <cellStyle name="Normal - Style1" xfId="81" xr:uid="{00000000-0005-0000-0000-000022000000}"/>
    <cellStyle name="Normal 10" xfId="46" xr:uid="{00000000-0005-0000-0000-000023000000}"/>
    <cellStyle name="Normal 11" xfId="51" xr:uid="{00000000-0005-0000-0000-000024000000}"/>
    <cellStyle name="Normal 11 2" xfId="120" xr:uid="{00000000-0005-0000-0000-000025000000}"/>
    <cellStyle name="Normal 12" xfId="48" xr:uid="{00000000-0005-0000-0000-000026000000}"/>
    <cellStyle name="Normal 13" xfId="49" xr:uid="{00000000-0005-0000-0000-000027000000}"/>
    <cellStyle name="Normal 14" xfId="52" xr:uid="{00000000-0005-0000-0000-000028000000}"/>
    <cellStyle name="Normal 15" xfId="60" xr:uid="{00000000-0005-0000-0000-000029000000}"/>
    <cellStyle name="Normal 16" xfId="95" xr:uid="{00000000-0005-0000-0000-00002A000000}"/>
    <cellStyle name="Normal 17" xfId="105" xr:uid="{00000000-0005-0000-0000-00002B000000}"/>
    <cellStyle name="Normal 18" xfId="109" xr:uid="{00000000-0005-0000-0000-00002C000000}"/>
    <cellStyle name="Normal 19" xfId="101" xr:uid="{00000000-0005-0000-0000-00002D000000}"/>
    <cellStyle name="Normal 2" xfId="10" xr:uid="{00000000-0005-0000-0000-00002E000000}"/>
    <cellStyle name="Normal 2 2" xfId="17" xr:uid="{00000000-0005-0000-0000-00002F000000}"/>
    <cellStyle name="Normal 20" xfId="103" xr:uid="{00000000-0005-0000-0000-000030000000}"/>
    <cellStyle name="Normal 21" xfId="106" xr:uid="{00000000-0005-0000-0000-000031000000}"/>
    <cellStyle name="Normal 22" xfId="99" xr:uid="{00000000-0005-0000-0000-000032000000}"/>
    <cellStyle name="Normal 23" xfId="97" xr:uid="{00000000-0005-0000-0000-000033000000}"/>
    <cellStyle name="Normal 24" xfId="98" xr:uid="{00000000-0005-0000-0000-000034000000}"/>
    <cellStyle name="Normal 25" xfId="111" xr:uid="{00000000-0005-0000-0000-000035000000}"/>
    <cellStyle name="Normal 26" xfId="115" xr:uid="{00000000-0005-0000-0000-000036000000}"/>
    <cellStyle name="Normal 27" xfId="113" xr:uid="{00000000-0005-0000-0000-000037000000}"/>
    <cellStyle name="Normal 28" xfId="112" xr:uid="{00000000-0005-0000-0000-000038000000}"/>
    <cellStyle name="Normal 29" xfId="107" xr:uid="{00000000-0005-0000-0000-000039000000}"/>
    <cellStyle name="Normal 3" xfId="18" xr:uid="{00000000-0005-0000-0000-00003A000000}"/>
    <cellStyle name="Normal 3 2" xfId="19" xr:uid="{00000000-0005-0000-0000-00003B000000}"/>
    <cellStyle name="Normal 3 3" xfId="27" xr:uid="{00000000-0005-0000-0000-00003C000000}"/>
    <cellStyle name="Normal 3 4" xfId="123" xr:uid="{00000000-0005-0000-0000-00003D000000}"/>
    <cellStyle name="Normal 30" xfId="96" xr:uid="{00000000-0005-0000-0000-00003E000000}"/>
    <cellStyle name="Normal 31" xfId="110" xr:uid="{00000000-0005-0000-0000-00003F000000}"/>
    <cellStyle name="Normal 32" xfId="100" xr:uid="{00000000-0005-0000-0000-000040000000}"/>
    <cellStyle name="Normal 33" xfId="104" xr:uid="{00000000-0005-0000-0000-000041000000}"/>
    <cellStyle name="Normal 34" xfId="114" xr:uid="{00000000-0005-0000-0000-000042000000}"/>
    <cellStyle name="Normal 35" xfId="108" xr:uid="{00000000-0005-0000-0000-000043000000}"/>
    <cellStyle name="Normal 36" xfId="102" xr:uid="{00000000-0005-0000-0000-000044000000}"/>
    <cellStyle name="Normal 37" xfId="119" xr:uid="{00000000-0005-0000-0000-000045000000}"/>
    <cellStyle name="Normal 38" xfId="121" xr:uid="{00000000-0005-0000-0000-000046000000}"/>
    <cellStyle name="Normal 39" xfId="126" xr:uid="{00000000-0005-0000-0000-000047000000}"/>
    <cellStyle name="Normal 4" xfId="20" xr:uid="{00000000-0005-0000-0000-000048000000}"/>
    <cellStyle name="Normal 40" xfId="127" xr:uid="{00000000-0005-0000-0000-000049000000}"/>
    <cellStyle name="Normal 40 2" xfId="134" xr:uid="{00000000-0005-0000-0000-00004A000000}"/>
    <cellStyle name="Normal 41" xfId="130" xr:uid="{00000000-0005-0000-0000-00004B000000}"/>
    <cellStyle name="Normal 5" xfId="23" xr:uid="{00000000-0005-0000-0000-00004C000000}"/>
    <cellStyle name="Normal 5 2" xfId="53" xr:uid="{00000000-0005-0000-0000-00004D000000}"/>
    <cellStyle name="Normal 5 3" xfId="136" xr:uid="{4B21CB86-514B-4C57-B373-C6BC2500E642}"/>
    <cellStyle name="Normal 5 3 2" xfId="138" xr:uid="{BAFFB803-BDF9-4D33-AADE-E61842137AA6}"/>
    <cellStyle name="Normal 6" xfId="24" xr:uid="{00000000-0005-0000-0000-00004E000000}"/>
    <cellStyle name="Normal 6 2" xfId="42" xr:uid="{00000000-0005-0000-0000-00004F000000}"/>
    <cellStyle name="Normal 6 2 2" xfId="54" xr:uid="{00000000-0005-0000-0000-000050000000}"/>
    <cellStyle name="Normal 6 3" xfId="55" xr:uid="{00000000-0005-0000-0000-000051000000}"/>
    <cellStyle name="Normal 7" xfId="25" xr:uid="{00000000-0005-0000-0000-000052000000}"/>
    <cellStyle name="Normal 7 2" xfId="39" xr:uid="{00000000-0005-0000-0000-000053000000}"/>
    <cellStyle name="Normal 8" xfId="40" xr:uid="{00000000-0005-0000-0000-000054000000}"/>
    <cellStyle name="Normal 8 2" xfId="56" xr:uid="{00000000-0005-0000-0000-000055000000}"/>
    <cellStyle name="Normal 9" xfId="47" xr:uid="{00000000-0005-0000-0000-000056000000}"/>
    <cellStyle name="Normal1" xfId="82" xr:uid="{00000000-0005-0000-0000-000057000000}"/>
    <cellStyle name="Normal2" xfId="83" xr:uid="{00000000-0005-0000-0000-000058000000}"/>
    <cellStyle name="Normal3" xfId="84" xr:uid="{00000000-0005-0000-0000-000059000000}"/>
    <cellStyle name="Percent [2]" xfId="85" xr:uid="{00000000-0005-0000-0000-00005A000000}"/>
    <cellStyle name="Percent_Sheet1" xfId="86" xr:uid="{00000000-0005-0000-0000-00005B000000}"/>
    <cellStyle name="Percentual" xfId="87" xr:uid="{00000000-0005-0000-0000-00005C000000}"/>
    <cellStyle name="Ponto" xfId="88" xr:uid="{00000000-0005-0000-0000-00005D000000}"/>
    <cellStyle name="Porcentagem" xfId="129" builtinId="5"/>
    <cellStyle name="Porcentagem 2" xfId="11" xr:uid="{00000000-0005-0000-0000-00005F000000}"/>
    <cellStyle name="Porcentagem 3" xfId="33" xr:uid="{00000000-0005-0000-0000-000060000000}"/>
    <cellStyle name="Porcentagem 3 2" xfId="43" xr:uid="{00000000-0005-0000-0000-000061000000}"/>
    <cellStyle name="Porcentagem 3 3" xfId="124" xr:uid="{00000000-0005-0000-0000-000062000000}"/>
    <cellStyle name="Porcentagem 4" xfId="29" xr:uid="{00000000-0005-0000-0000-000063000000}"/>
    <cellStyle name="Porcentagem 4 2" xfId="34" xr:uid="{00000000-0005-0000-0000-000064000000}"/>
    <cellStyle name="Porcentagem 5" xfId="61" xr:uid="{00000000-0005-0000-0000-000065000000}"/>
    <cellStyle name="Porcentagem 6" xfId="116" xr:uid="{00000000-0005-0000-0000-000066000000}"/>
    <cellStyle name="Porcentagem 7" xfId="128" xr:uid="{00000000-0005-0000-0000-000067000000}"/>
    <cellStyle name="Porcentagem 7 2" xfId="135" xr:uid="{00000000-0005-0000-0000-000068000000}"/>
    <cellStyle name="Result" xfId="12" xr:uid="{00000000-0005-0000-0000-000069000000}"/>
    <cellStyle name="Result2" xfId="13" xr:uid="{00000000-0005-0000-0000-00006A000000}"/>
    <cellStyle name="Sep. milhar [0]" xfId="89" xr:uid="{00000000-0005-0000-0000-00006B000000}"/>
    <cellStyle name="Separador de m" xfId="90" xr:uid="{00000000-0005-0000-0000-00006C000000}"/>
    <cellStyle name="Separador de milhares 2" xfId="15" xr:uid="{00000000-0005-0000-0000-00006D000000}"/>
    <cellStyle name="Separador de milhares 2 2" xfId="21" xr:uid="{00000000-0005-0000-0000-00006E000000}"/>
    <cellStyle name="Separador de milhares 3" xfId="22" xr:uid="{00000000-0005-0000-0000-00006F000000}"/>
    <cellStyle name="Separador de milhares 3 2" xfId="122" xr:uid="{00000000-0005-0000-0000-000070000000}"/>
    <cellStyle name="Separador de milhares 4" xfId="16" xr:uid="{00000000-0005-0000-0000-000071000000}"/>
    <cellStyle name="Separador de milhares 5 2" xfId="131" xr:uid="{00000000-0005-0000-0000-000072000000}"/>
    <cellStyle name="Separador de milhares 8" xfId="137" xr:uid="{FE1BA13B-115D-4C9D-9060-0E18905B7FA1}"/>
    <cellStyle name="Sepavador de milhares [0]_Pasta2" xfId="91" xr:uid="{00000000-0005-0000-0000-000073000000}"/>
    <cellStyle name="Standard_RP100_01 (metr.)" xfId="92" xr:uid="{00000000-0005-0000-0000-000074000000}"/>
    <cellStyle name="Titulo1" xfId="93" xr:uid="{00000000-0005-0000-0000-000075000000}"/>
    <cellStyle name="Titulo2" xfId="94" xr:uid="{00000000-0005-0000-0000-000076000000}"/>
    <cellStyle name="Vírgula" xfId="14" builtinId="3"/>
    <cellStyle name="Vírgula 10" xfId="117" xr:uid="{00000000-0005-0000-0000-000078000000}"/>
    <cellStyle name="Vírgula 10 2 2 2" xfId="132" xr:uid="{00000000-0005-0000-0000-000079000000}"/>
    <cellStyle name="Vírgula 11" xfId="118" xr:uid="{00000000-0005-0000-0000-00007A000000}"/>
    <cellStyle name="Vírgula 12" xfId="125" xr:uid="{00000000-0005-0000-0000-00007B000000}"/>
    <cellStyle name="Vírgula 2" xfId="26" xr:uid="{00000000-0005-0000-0000-00007C000000}"/>
    <cellStyle name="Vírgula 2 2" xfId="45" xr:uid="{00000000-0005-0000-0000-00007D000000}"/>
    <cellStyle name="Vírgula 3" xfId="35" xr:uid="{00000000-0005-0000-0000-00007E000000}"/>
    <cellStyle name="Vírgula 3 2" xfId="36" xr:uid="{00000000-0005-0000-0000-00007F000000}"/>
    <cellStyle name="Vírgula 4" xfId="37" xr:uid="{00000000-0005-0000-0000-000080000000}"/>
    <cellStyle name="Vírgula 5" xfId="28" xr:uid="{00000000-0005-0000-0000-000081000000}"/>
    <cellStyle name="Vírgula 5 2" xfId="38" xr:uid="{00000000-0005-0000-0000-000082000000}"/>
    <cellStyle name="Vírgula 6" xfId="44" xr:uid="{00000000-0005-0000-0000-000083000000}"/>
    <cellStyle name="Vírgula 6 2" xfId="57" xr:uid="{00000000-0005-0000-0000-000084000000}"/>
    <cellStyle name="Vírgula 7" xfId="50" xr:uid="{00000000-0005-0000-0000-000085000000}"/>
    <cellStyle name="Vírgula 8" xfId="58" xr:uid="{00000000-0005-0000-0000-000086000000}"/>
    <cellStyle name="Vírgula 9" xfId="59" xr:uid="{00000000-0005-0000-0000-000087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1909234</xdr:colOff>
      <xdr:row>0</xdr:row>
      <xdr:rowOff>76200</xdr:rowOff>
    </xdr:from>
    <xdr:to>
      <xdr:col>2</xdr:col>
      <xdr:colOff>50101</xdr:colOff>
      <xdr:row>5</xdr:row>
      <xdr:rowOff>97367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6423CB-63E0-43C7-A72D-C5EECDF71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3584" y="76200"/>
          <a:ext cx="3255792" cy="12784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1619604</xdr:colOff>
      <xdr:row>0</xdr:row>
      <xdr:rowOff>13251</xdr:rowOff>
    </xdr:from>
    <xdr:to>
      <xdr:col>4</xdr:col>
      <xdr:colOff>364436</xdr:colOff>
      <xdr:row>4</xdr:row>
      <xdr:rowOff>39756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823348-4E5F-C0CF-1A8C-9FAB10969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8526" y="13251"/>
          <a:ext cx="2760240" cy="1073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336744</xdr:colOff>
      <xdr:row>0</xdr:row>
      <xdr:rowOff>162825</xdr:rowOff>
    </xdr:from>
    <xdr:to>
      <xdr:col>7</xdr:col>
      <xdr:colOff>376604</xdr:colOff>
      <xdr:row>6</xdr:row>
      <xdr:rowOff>108540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CEB079-4E46-4346-885E-6DB140EA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2669" y="162825"/>
          <a:ext cx="3659360" cy="14220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184266</xdr:colOff>
      <xdr:row>0</xdr:row>
      <xdr:rowOff>69272</xdr:rowOff>
    </xdr:from>
    <xdr:to>
      <xdr:col>6</xdr:col>
      <xdr:colOff>241763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1F4E3F-2EAD-4CA5-8238-0D0433C5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1291" y="69272"/>
          <a:ext cx="2943571" cy="1144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184266</xdr:colOff>
      <xdr:row>0</xdr:row>
      <xdr:rowOff>69272</xdr:rowOff>
    </xdr:from>
    <xdr:to>
      <xdr:col>8</xdr:col>
      <xdr:colOff>241762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EE81C7-8E79-4AC8-B70F-99CA1DAD4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7857" y="69272"/>
          <a:ext cx="2966951" cy="11267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219075</xdr:rowOff>
    </xdr:from>
    <xdr:to>
      <xdr:col>5</xdr:col>
      <xdr:colOff>485775</xdr:colOff>
      <xdr:row>5</xdr:row>
      <xdr:rowOff>154954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FFBB73-BA28-4747-BD95-1381A882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219075"/>
          <a:ext cx="3514725" cy="12027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0</xdr:row>
      <xdr:rowOff>160020</xdr:rowOff>
    </xdr:from>
    <xdr:to>
      <xdr:col>0</xdr:col>
      <xdr:colOff>4168140</xdr:colOff>
      <xdr:row>7</xdr:row>
      <xdr:rowOff>64770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620781-96AF-4C40-BE27-5FF56DE9E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0020"/>
          <a:ext cx="2948940" cy="11468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58F4A36D-2B40-4356-90C9-541691FA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057620"/>
          <a:ext cx="6807574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B8788916-0B5C-4892-8A26-C845BFF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057620"/>
          <a:ext cx="5730241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3379693</xdr:colOff>
      <xdr:row>0</xdr:row>
      <xdr:rowOff>134470</xdr:rowOff>
    </xdr:from>
    <xdr:to>
      <xdr:col>6</xdr:col>
      <xdr:colOff>441831</xdr:colOff>
      <xdr:row>1</xdr:row>
      <xdr:rowOff>80682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FB7D3C1-8D37-45C5-BCFB-A27AC7F61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75411" y="134470"/>
          <a:ext cx="3319502" cy="129091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87</xdr:row>
      <xdr:rowOff>0</xdr:rowOff>
    </xdr:from>
    <xdr:to>
      <xdr:col>4</xdr:col>
      <xdr:colOff>559173</xdr:colOff>
      <xdr:row>117</xdr:row>
      <xdr:rowOff>142874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A5614D8A-82A1-49C5-B0DC-2AD97D86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777240" y="16779240"/>
          <a:ext cx="6807573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14</xdr:col>
      <xdr:colOff>179295</xdr:colOff>
      <xdr:row>117</xdr:row>
      <xdr:rowOff>152399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79FA1F9E-FBE3-48EA-A7E4-46101827A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313420" y="16779240"/>
          <a:ext cx="5665695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2133601</xdr:colOff>
      <xdr:row>0</xdr:row>
      <xdr:rowOff>71718</xdr:rowOff>
    </xdr:from>
    <xdr:to>
      <xdr:col>1</xdr:col>
      <xdr:colOff>4455459</xdr:colOff>
      <xdr:row>1</xdr:row>
      <xdr:rowOff>53788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6E97B1-DFA3-4933-BF2B-84EFB95F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10841" y="71718"/>
          <a:ext cx="2321858" cy="13308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D8751AC0-F6E8-4ABA-A6F6-1C25398BD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728180"/>
          <a:ext cx="6807574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2DEC5008-7DC7-493C-AB16-1266A237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728180"/>
          <a:ext cx="5715001" cy="518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3541058</xdr:colOff>
      <xdr:row>0</xdr:row>
      <xdr:rowOff>62754</xdr:rowOff>
    </xdr:from>
    <xdr:to>
      <xdr:col>6</xdr:col>
      <xdr:colOff>626247</xdr:colOff>
      <xdr:row>1</xdr:row>
      <xdr:rowOff>17930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5BE952F-5F8F-4CA0-8C14-A8DB8E728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7129" y="62754"/>
          <a:ext cx="3342553" cy="129988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1249680</xdr:colOff>
      <xdr:row>0</xdr:row>
      <xdr:rowOff>137160</xdr:rowOff>
    </xdr:from>
    <xdr:to>
      <xdr:col>5</xdr:col>
      <xdr:colOff>301534</xdr:colOff>
      <xdr:row>4</xdr:row>
      <xdr:rowOff>186018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95E933-5A33-4721-A87E-5E46E1E6C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940" y="137160"/>
          <a:ext cx="3319502" cy="129091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1463040</xdr:colOff>
      <xdr:row>0</xdr:row>
      <xdr:rowOff>0</xdr:rowOff>
    </xdr:from>
    <xdr:to>
      <xdr:col>3</xdr:col>
      <xdr:colOff>533400</xdr:colOff>
      <xdr:row>3</xdr:row>
      <xdr:rowOff>112607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2ECD7C-A960-4888-A866-7EC4F13B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6460" y="0"/>
          <a:ext cx="2072640" cy="8060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D7A5-F1C6-4708-855E-1FC836F22AB1}">
  <sheetPr>
    <pageSetUpPr fitToPage="1"/>
  </sheetPr>
  <dimension ref="A1:I29"/>
  <sheetViews>
    <sheetView tabSelected="1" view="pageBreakPreview" zoomScaleNormal="100" zoomScaleSheetLayoutView="100" workbookViewId="0">
      <selection activeCell="D14" sqref="D14:D19"/>
    </sheetView>
  </sheetViews>
  <sheetFormatPr defaultRowHeight="14.25"/>
  <cols>
    <col min="1" max="1" width="6.75" customWidth="1"/>
    <col min="2" max="2" width="67.125" customWidth="1"/>
    <col min="3" max="3" width="20" customWidth="1"/>
    <col min="4" max="4" width="14.625" customWidth="1"/>
    <col min="7" max="7" width="11.125" bestFit="1" customWidth="1"/>
  </cols>
  <sheetData>
    <row r="1" spans="1:9" s="42" customFormat="1" ht="20.25">
      <c r="A1" s="19"/>
      <c r="B1" s="19"/>
      <c r="C1" s="19"/>
    </row>
    <row r="2" spans="1:9" s="46" customFormat="1" ht="21" customHeight="1">
      <c r="A2" s="571"/>
      <c r="B2" s="571"/>
      <c r="C2" s="571"/>
      <c r="D2" s="571"/>
    </row>
    <row r="3" spans="1:9" s="46" customFormat="1" ht="16.5" customHeight="1">
      <c r="A3" s="572"/>
      <c r="B3" s="572"/>
      <c r="C3" s="572"/>
      <c r="D3" s="572"/>
      <c r="E3" s="113"/>
      <c r="F3" s="113"/>
      <c r="G3" s="113"/>
      <c r="H3" s="113"/>
      <c r="I3" s="113"/>
    </row>
    <row r="4" spans="1:9" s="46" customFormat="1" ht="20.25" customHeight="1">
      <c r="E4" s="90"/>
      <c r="F4" s="90"/>
      <c r="G4" s="90"/>
      <c r="H4" s="90"/>
      <c r="I4" s="90"/>
    </row>
    <row r="5" spans="1:9" s="46" customFormat="1" ht="21">
      <c r="A5" s="582"/>
      <c r="B5" s="582"/>
      <c r="C5" s="582"/>
      <c r="D5" s="582"/>
      <c r="E5" s="526"/>
      <c r="F5" s="526"/>
      <c r="G5" s="526"/>
      <c r="H5" s="526"/>
      <c r="I5" s="526"/>
    </row>
    <row r="6" spans="1:9" s="46" customFormat="1" ht="16.5" thickBot="1">
      <c r="A6" s="573"/>
      <c r="B6" s="573"/>
      <c r="C6" s="573"/>
      <c r="D6" s="573"/>
    </row>
    <row r="7" spans="1:9" s="46" customFormat="1" ht="21.75" thickBot="1">
      <c r="A7" s="574" t="s">
        <v>130</v>
      </c>
      <c r="B7" s="575"/>
      <c r="C7" s="575"/>
      <c r="D7" s="576"/>
    </row>
    <row r="8" spans="1:9" s="42" customFormat="1" ht="15.75" thickBot="1">
      <c r="A8" s="47"/>
      <c r="B8" s="48"/>
      <c r="C8" s="48"/>
      <c r="D8" s="46"/>
      <c r="E8" s="46"/>
      <c r="F8" s="46"/>
      <c r="G8" s="46"/>
      <c r="H8" s="46"/>
      <c r="I8" s="46"/>
    </row>
    <row r="9" spans="1:9" ht="15">
      <c r="A9" s="210" t="s">
        <v>83</v>
      </c>
      <c r="B9" s="211"/>
      <c r="C9" s="211"/>
      <c r="D9" s="212"/>
      <c r="E9" s="46"/>
      <c r="F9" s="46"/>
      <c r="G9" s="46"/>
      <c r="H9" s="46"/>
      <c r="I9" s="46"/>
    </row>
    <row r="10" spans="1:9" ht="27.6" customHeight="1" thickBot="1">
      <c r="A10" s="215" t="str">
        <f>PO_GERAL!A9</f>
        <v xml:space="preserve">
 PAVIMENTAÇÃO DE VIAS NO MUNICÍPIO DE BRAGANÇA-PA - LOTE 1 (SAMAUMAPARA)</v>
      </c>
      <c r="B10" s="213"/>
      <c r="C10" s="213"/>
      <c r="D10" s="214"/>
      <c r="E10" s="46"/>
      <c r="F10" s="46"/>
      <c r="G10" s="46"/>
      <c r="H10" s="46"/>
      <c r="I10" s="46"/>
    </row>
    <row r="11" spans="1:9" ht="15" thickBot="1">
      <c r="A11" s="12"/>
      <c r="B11" s="2"/>
      <c r="C11" s="2"/>
      <c r="D11" s="3"/>
      <c r="E11" s="42"/>
      <c r="F11" s="42"/>
      <c r="G11" s="42"/>
      <c r="H11" s="42"/>
      <c r="I11" s="42"/>
    </row>
    <row r="12" spans="1:9" s="109" customFormat="1" ht="19.899999999999999" customHeight="1" thickBot="1">
      <c r="A12" s="184" t="s">
        <v>0</v>
      </c>
      <c r="B12" s="185" t="s">
        <v>3</v>
      </c>
      <c r="C12" s="185" t="s">
        <v>6</v>
      </c>
      <c r="D12" s="185" t="s">
        <v>15</v>
      </c>
    </row>
    <row r="13" spans="1:9">
      <c r="A13" s="186"/>
      <c r="B13" s="187"/>
      <c r="C13" s="187"/>
      <c r="D13" s="187"/>
    </row>
    <row r="14" spans="1:9" s="109" customFormat="1" ht="18" customHeight="1">
      <c r="A14" s="200">
        <v>1</v>
      </c>
      <c r="B14" s="201" t="s">
        <v>127</v>
      </c>
      <c r="C14" s="188">
        <f>PO_GERAL!I13</f>
        <v>6856.75</v>
      </c>
      <c r="D14" s="189">
        <f>C14/$C$23</f>
        <v>2.2000000000000001E-3</v>
      </c>
    </row>
    <row r="15" spans="1:9" s="109" customFormat="1" ht="18" customHeight="1">
      <c r="A15" s="200">
        <v>2</v>
      </c>
      <c r="B15" s="202" t="s">
        <v>122</v>
      </c>
      <c r="C15" s="188">
        <f>PO_GERAL!I17</f>
        <v>53934.62</v>
      </c>
      <c r="D15" s="189">
        <f>C15/$C$23</f>
        <v>1.7100000000000001E-2</v>
      </c>
    </row>
    <row r="16" spans="1:9" s="109" customFormat="1" ht="18" customHeight="1">
      <c r="A16" s="200">
        <v>3</v>
      </c>
      <c r="B16" s="202" t="s">
        <v>216</v>
      </c>
      <c r="C16" s="188">
        <f>PO_GERAL!I20</f>
        <v>7239.85</v>
      </c>
      <c r="D16" s="189">
        <f>C16/$C$23</f>
        <v>2.3E-3</v>
      </c>
    </row>
    <row r="17" spans="1:7" s="109" customFormat="1" ht="18" customHeight="1">
      <c r="A17" s="200">
        <v>5</v>
      </c>
      <c r="B17" s="202" t="s">
        <v>138</v>
      </c>
      <c r="C17" s="188">
        <f>PO_GERAL!I24</f>
        <v>302996.47999999998</v>
      </c>
      <c r="D17" s="189">
        <f>C17/$C$23</f>
        <v>9.6000000000000002E-2</v>
      </c>
    </row>
    <row r="18" spans="1:7" s="109" customFormat="1" ht="18" customHeight="1">
      <c r="A18" s="200">
        <v>6</v>
      </c>
      <c r="B18" s="202" t="s">
        <v>74</v>
      </c>
      <c r="C18" s="188">
        <f>PO_GERAL!I28</f>
        <v>2778840.49</v>
      </c>
      <c r="D18" s="189">
        <f>C18/$C$23</f>
        <v>0.88019999999999998</v>
      </c>
    </row>
    <row r="19" spans="1:7" s="109" customFormat="1" ht="18" customHeight="1">
      <c r="A19" s="200">
        <v>12</v>
      </c>
      <c r="B19" s="202" t="s">
        <v>217</v>
      </c>
      <c r="C19" s="188">
        <f>PO_GERAL!I34</f>
        <v>7239.85</v>
      </c>
      <c r="D19" s="189">
        <f t="shared" ref="D19" si="0">C19/$C$23</f>
        <v>2.3E-3</v>
      </c>
    </row>
    <row r="20" spans="1:7">
      <c r="A20" s="190"/>
      <c r="B20" s="191"/>
      <c r="C20" s="192"/>
      <c r="D20" s="193"/>
    </row>
    <row r="21" spans="1:7" ht="15" thickBot="1">
      <c r="A21" s="194"/>
      <c r="B21" s="194"/>
      <c r="C21" s="195"/>
      <c r="D21" s="194"/>
      <c r="G21" s="116"/>
    </row>
    <row r="22" spans="1:7" ht="15.75" thickBot="1">
      <c r="A22" s="577"/>
      <c r="B22" s="578"/>
      <c r="C22" s="196"/>
      <c r="D22" s="197"/>
    </row>
    <row r="23" spans="1:7" s="109" customFormat="1" ht="19.899999999999999" customHeight="1" thickBot="1">
      <c r="A23" s="579" t="s">
        <v>121</v>
      </c>
      <c r="B23" s="580"/>
      <c r="C23" s="198">
        <f>SUM(C14:C19)</f>
        <v>3157108.04</v>
      </c>
      <c r="D23" s="199">
        <f>SUM(D14:D19)</f>
        <v>1.0001</v>
      </c>
      <c r="G23" s="183"/>
    </row>
    <row r="24" spans="1:7">
      <c r="A24" s="16"/>
      <c r="B24" s="16"/>
      <c r="C24" s="17"/>
      <c r="D24" s="16"/>
      <c r="G24" s="44"/>
    </row>
    <row r="25" spans="1:7">
      <c r="A25" s="16"/>
      <c r="B25" s="6"/>
      <c r="C25" s="16"/>
      <c r="G25" s="44"/>
    </row>
    <row r="26" spans="1:7">
      <c r="B26" s="6"/>
      <c r="G26" s="42"/>
    </row>
    <row r="27" spans="1:7">
      <c r="A27" s="581"/>
      <c r="B27" s="581"/>
      <c r="C27" s="581"/>
      <c r="D27" s="581"/>
      <c r="G27" s="42"/>
    </row>
    <row r="28" spans="1:7" ht="15">
      <c r="A28" s="570"/>
      <c r="B28" s="570"/>
      <c r="C28" s="570"/>
      <c r="D28" s="570"/>
      <c r="G28" s="112"/>
    </row>
    <row r="29" spans="1:7" ht="15">
      <c r="A29" s="570"/>
      <c r="B29" s="570"/>
      <c r="C29" s="570"/>
      <c r="D29" s="570"/>
    </row>
  </sheetData>
  <mergeCells count="10">
    <mergeCell ref="A29:D29"/>
    <mergeCell ref="A2:D2"/>
    <mergeCell ref="A3:D3"/>
    <mergeCell ref="A6:D6"/>
    <mergeCell ref="A7:D7"/>
    <mergeCell ref="A22:B22"/>
    <mergeCell ref="A23:B23"/>
    <mergeCell ref="A27:D27"/>
    <mergeCell ref="A28:D28"/>
    <mergeCell ref="A5:D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2B7E-D5BF-4871-9D9B-2DD6AF43E03D}">
  <sheetPr>
    <pageSetUpPr fitToPage="1"/>
  </sheetPr>
  <dimension ref="A1:M65"/>
  <sheetViews>
    <sheetView view="pageBreakPreview" zoomScaleNormal="100" zoomScaleSheetLayoutView="100" workbookViewId="0">
      <selection activeCell="I45" sqref="A1:I45"/>
    </sheetView>
  </sheetViews>
  <sheetFormatPr defaultColWidth="9" defaultRowHeight="14.25"/>
  <cols>
    <col min="1" max="1" width="5.375" style="2" customWidth="1"/>
    <col min="2" max="2" width="9" style="118" customWidth="1"/>
    <col min="3" max="3" width="9.25" style="6" customWidth="1"/>
    <col min="4" max="4" width="52.75" style="3" customWidth="1"/>
    <col min="5" max="5" width="6.625" style="5" customWidth="1"/>
    <col min="6" max="6" width="9.25" style="8" bestFit="1" customWidth="1"/>
    <col min="7" max="7" width="11.625" style="7" customWidth="1"/>
    <col min="8" max="9" width="11.75" style="1" bestFit="1" customWidth="1"/>
    <col min="10" max="10" width="14.875" style="1" customWidth="1"/>
    <col min="11" max="11" width="13.125" style="1" customWidth="1"/>
    <col min="12" max="13" width="14.375" style="42" customWidth="1"/>
    <col min="14" max="14" width="12.625" style="42" bestFit="1" customWidth="1"/>
    <col min="15" max="16384" width="9" style="42"/>
  </cols>
  <sheetData>
    <row r="1" spans="1:12" ht="20.2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42"/>
    </row>
    <row r="2" spans="1:12" s="46" customFormat="1" ht="21" customHeight="1">
      <c r="A2" s="584"/>
      <c r="B2" s="584"/>
      <c r="C2" s="584"/>
      <c r="D2" s="584"/>
      <c r="E2" s="584"/>
      <c r="F2" s="584"/>
      <c r="G2" s="584"/>
      <c r="H2" s="584"/>
      <c r="I2" s="584"/>
      <c r="J2" s="181"/>
    </row>
    <row r="3" spans="1:12" s="46" customFormat="1" ht="21" customHeight="1">
      <c r="A3" s="572"/>
      <c r="B3" s="572"/>
      <c r="C3" s="572"/>
      <c r="D3" s="572"/>
      <c r="E3" s="572"/>
      <c r="F3" s="572"/>
      <c r="G3" s="572"/>
      <c r="H3" s="572"/>
      <c r="I3" s="572"/>
      <c r="J3" s="125"/>
    </row>
    <row r="4" spans="1:12" s="46" customFormat="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2" s="46" customFormat="1" ht="10.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2" s="46" customFormat="1" ht="20.25" customHeight="1">
      <c r="A6" s="582" t="s">
        <v>82</v>
      </c>
      <c r="B6" s="582"/>
      <c r="C6" s="582"/>
      <c r="D6" s="582"/>
      <c r="E6" s="582"/>
      <c r="F6" s="582"/>
      <c r="G6" s="582"/>
      <c r="H6" s="582"/>
      <c r="I6" s="582"/>
      <c r="J6" s="180"/>
    </row>
    <row r="7" spans="1:12" s="46" customFormat="1" ht="16.5" customHeight="1">
      <c r="A7" s="47"/>
      <c r="B7" s="47"/>
      <c r="C7" s="47"/>
      <c r="D7" s="48"/>
      <c r="E7" s="48"/>
      <c r="F7" s="49"/>
      <c r="G7" s="49"/>
      <c r="H7" s="48"/>
      <c r="I7" s="48"/>
      <c r="J7" s="48"/>
    </row>
    <row r="8" spans="1:12" s="46" customFormat="1" ht="21" customHeight="1">
      <c r="A8" s="585" t="s">
        <v>83</v>
      </c>
      <c r="B8" s="585"/>
      <c r="C8" s="585"/>
      <c r="D8" s="585"/>
      <c r="E8" s="585" t="s">
        <v>84</v>
      </c>
      <c r="F8" s="585"/>
      <c r="G8" s="585"/>
      <c r="H8" s="178"/>
      <c r="I8" s="179" t="s">
        <v>85</v>
      </c>
      <c r="J8" s="203"/>
    </row>
    <row r="9" spans="1:12" s="86" customFormat="1" ht="34.5" customHeight="1">
      <c r="A9" s="586" t="s">
        <v>758</v>
      </c>
      <c r="B9" s="586"/>
      <c r="C9" s="586"/>
      <c r="D9" s="586"/>
      <c r="E9" s="587" t="s">
        <v>627</v>
      </c>
      <c r="F9" s="587"/>
      <c r="G9" s="587"/>
      <c r="H9" s="587"/>
      <c r="I9" s="569">
        <v>0.27129999999999999</v>
      </c>
      <c r="J9" s="432">
        <v>1.2713000000000001</v>
      </c>
    </row>
    <row r="10" spans="1:12" s="114" customFormat="1" ht="15">
      <c r="A10" s="301"/>
      <c r="B10" s="177"/>
      <c r="C10" s="177"/>
    </row>
    <row r="11" spans="1:12" ht="15" thickBot="1">
      <c r="A11" s="12"/>
      <c r="B11" s="117"/>
      <c r="C11" s="2"/>
      <c r="E11" s="13"/>
      <c r="F11" s="10"/>
      <c r="G11" s="9"/>
      <c r="H11" s="4"/>
      <c r="I11" s="4"/>
      <c r="J11" s="4"/>
    </row>
    <row r="12" spans="1:12" ht="26.25" thickBot="1">
      <c r="A12" s="435" t="s">
        <v>0</v>
      </c>
      <c r="B12" s="436" t="s">
        <v>1</v>
      </c>
      <c r="C12" s="436" t="s">
        <v>2</v>
      </c>
      <c r="D12" s="436" t="s">
        <v>3</v>
      </c>
      <c r="E12" s="436" t="s">
        <v>4</v>
      </c>
      <c r="F12" s="437" t="s">
        <v>5</v>
      </c>
      <c r="G12" s="438" t="s">
        <v>13</v>
      </c>
      <c r="H12" s="438" t="s">
        <v>14</v>
      </c>
      <c r="I12" s="439" t="s">
        <v>6</v>
      </c>
      <c r="J12" s="204"/>
      <c r="K12" s="42"/>
    </row>
    <row r="13" spans="1:12">
      <c r="A13" s="396" t="s">
        <v>79</v>
      </c>
      <c r="B13" s="397"/>
      <c r="C13" s="396"/>
      <c r="D13" s="398" t="s">
        <v>11</v>
      </c>
      <c r="E13" s="399"/>
      <c r="F13" s="400"/>
      <c r="G13" s="401"/>
      <c r="H13" s="399"/>
      <c r="I13" s="402">
        <f>SUBTOTAL(109,I14:I15)</f>
        <v>6856.75</v>
      </c>
      <c r="J13" s="205"/>
      <c r="K13" s="110"/>
      <c r="L13" s="111"/>
    </row>
    <row r="14" spans="1:12" ht="25.5">
      <c r="A14" s="403" t="s">
        <v>7</v>
      </c>
      <c r="B14" s="404">
        <v>103689</v>
      </c>
      <c r="C14" s="405" t="s">
        <v>9</v>
      </c>
      <c r="D14" s="406" t="s">
        <v>602</v>
      </c>
      <c r="E14" s="407" t="s">
        <v>10</v>
      </c>
      <c r="F14" s="408">
        <v>2</v>
      </c>
      <c r="G14" s="408">
        <v>473.84</v>
      </c>
      <c r="H14" s="409">
        <f>TRUNC(G14*J$9,2)</f>
        <v>602.39</v>
      </c>
      <c r="I14" s="410">
        <f>TRUNC(H14*F14,2)</f>
        <v>1204.78</v>
      </c>
      <c r="J14" s="206"/>
    </row>
    <row r="15" spans="1:12" ht="25.5">
      <c r="A15" s="403" t="s">
        <v>12</v>
      </c>
      <c r="B15" s="404" t="s">
        <v>603</v>
      </c>
      <c r="C15" s="405" t="s">
        <v>604</v>
      </c>
      <c r="D15" s="406" t="s">
        <v>605</v>
      </c>
      <c r="E15" s="411" t="s">
        <v>133</v>
      </c>
      <c r="F15" s="408">
        <v>2.5</v>
      </c>
      <c r="G15" s="408">
        <f>COTACAO!D9</f>
        <v>1778.33</v>
      </c>
      <c r="H15" s="409">
        <f>TRUNC(G15*J$9,2)</f>
        <v>2260.79</v>
      </c>
      <c r="I15" s="410">
        <f>TRUNC(H15*F15,2)</f>
        <v>5651.97</v>
      </c>
      <c r="J15" s="206"/>
    </row>
    <row r="16" spans="1:12">
      <c r="A16" s="403"/>
      <c r="B16" s="404"/>
      <c r="C16" s="405"/>
      <c r="D16" s="406"/>
      <c r="E16" s="411"/>
      <c r="F16" s="408"/>
      <c r="G16" s="408"/>
      <c r="H16" s="431"/>
      <c r="I16" s="410"/>
      <c r="J16" s="206"/>
    </row>
    <row r="17" spans="1:13">
      <c r="A17" s="396" t="s">
        <v>80</v>
      </c>
      <c r="B17" s="397"/>
      <c r="C17" s="396"/>
      <c r="D17" s="398" t="s">
        <v>122</v>
      </c>
      <c r="E17" s="399"/>
      <c r="F17" s="400"/>
      <c r="G17" s="401"/>
      <c r="H17" s="399"/>
      <c r="I17" s="402">
        <f>SUBTOTAL(109,I18:I18)</f>
        <v>53934.62</v>
      </c>
      <c r="J17" s="300"/>
      <c r="K17" s="110"/>
      <c r="L17" s="111"/>
      <c r="M17" s="112"/>
    </row>
    <row r="18" spans="1:13" s="108" customFormat="1" ht="15">
      <c r="A18" s="412" t="s">
        <v>8</v>
      </c>
      <c r="B18" s="413" t="s">
        <v>141</v>
      </c>
      <c r="C18" s="405" t="s">
        <v>137</v>
      </c>
      <c r="D18" s="483" t="s">
        <v>134</v>
      </c>
      <c r="E18" s="413" t="s">
        <v>133</v>
      </c>
      <c r="F18" s="415">
        <v>2.5</v>
      </c>
      <c r="G18" s="416">
        <f>COMPOSIÇÃO!J29</f>
        <v>16969.919999999998</v>
      </c>
      <c r="H18" s="409">
        <f>TRUNC(G18*J$9,2)</f>
        <v>21573.85</v>
      </c>
      <c r="I18" s="410">
        <f>TRUNC(H18*F18,2)</f>
        <v>53934.62</v>
      </c>
      <c r="J18" s="206"/>
    </row>
    <row r="19" spans="1:13">
      <c r="A19" s="403"/>
      <c r="B19" s="404"/>
      <c r="C19" s="405"/>
      <c r="D19" s="406"/>
      <c r="E19" s="411"/>
      <c r="F19" s="408"/>
      <c r="G19" s="408"/>
      <c r="H19" s="431"/>
      <c r="I19" s="410"/>
      <c r="J19" s="206"/>
    </row>
    <row r="20" spans="1:13">
      <c r="A20" s="396" t="s">
        <v>81</v>
      </c>
      <c r="B20" s="397"/>
      <c r="C20" s="396"/>
      <c r="D20" s="398" t="s">
        <v>275</v>
      </c>
      <c r="E20" s="399"/>
      <c r="F20" s="400"/>
      <c r="G20" s="401"/>
      <c r="H20" s="399"/>
      <c r="I20" s="402">
        <f>SUBTOTAL(109,I21)</f>
        <v>7239.85</v>
      </c>
      <c r="J20" s="205"/>
      <c r="K20" s="110"/>
      <c r="L20" s="111"/>
      <c r="M20" s="112"/>
    </row>
    <row r="21" spans="1:13" s="108" customFormat="1" ht="15">
      <c r="A21" s="412" t="s">
        <v>184</v>
      </c>
      <c r="B21" s="413" t="s">
        <v>139</v>
      </c>
      <c r="C21" s="405" t="s">
        <v>137</v>
      </c>
      <c r="D21" s="483" t="s">
        <v>216</v>
      </c>
      <c r="E21" s="413" t="s">
        <v>129</v>
      </c>
      <c r="F21" s="415">
        <v>0.25</v>
      </c>
      <c r="G21" s="416">
        <f>Mobilização!M16</f>
        <v>22779.39</v>
      </c>
      <c r="H21" s="409">
        <f>TRUNC(G21*J$9,2)</f>
        <v>28959.43</v>
      </c>
      <c r="I21" s="410">
        <f>TRUNC(H21*F21,2)</f>
        <v>7239.85</v>
      </c>
      <c r="J21" s="206"/>
    </row>
    <row r="22" spans="1:13" s="108" customFormat="1" ht="16.5">
      <c r="A22" s="417"/>
      <c r="B22" s="418"/>
      <c r="C22" s="405"/>
      <c r="D22" s="419"/>
      <c r="E22" s="418"/>
      <c r="F22" s="420"/>
      <c r="G22" s="421"/>
      <c r="H22" s="421"/>
      <c r="I22" s="421"/>
      <c r="J22" s="207"/>
      <c r="M22" s="182" t="s">
        <v>172</v>
      </c>
    </row>
    <row r="23" spans="1:13" s="108" customFormat="1" ht="15">
      <c r="A23" s="440">
        <v>4</v>
      </c>
      <c r="B23" s="441" t="s">
        <v>277</v>
      </c>
      <c r="C23" s="442"/>
      <c r="D23" s="442"/>
      <c r="E23" s="442"/>
      <c r="F23" s="442"/>
      <c r="G23" s="442"/>
      <c r="H23" s="442"/>
      <c r="I23" s="443">
        <f>SUM(I24,I28)</f>
        <v>3081836.97</v>
      </c>
      <c r="J23" s="208"/>
      <c r="K23" s="110"/>
      <c r="M23" s="108">
        <v>383.39</v>
      </c>
    </row>
    <row r="24" spans="1:13" s="43" customFormat="1" ht="15">
      <c r="A24" s="403" t="s">
        <v>124</v>
      </c>
      <c r="B24" s="422"/>
      <c r="C24" s="423"/>
      <c r="D24" s="424" t="s">
        <v>138</v>
      </c>
      <c r="E24" s="412"/>
      <c r="F24" s="425"/>
      <c r="G24" s="426"/>
      <c r="H24" s="427"/>
      <c r="I24" s="427">
        <f>SUM(I25:I27)</f>
        <v>302996.47999999998</v>
      </c>
      <c r="J24" s="206"/>
      <c r="K24" s="88"/>
    </row>
    <row r="25" spans="1:13" s="43" customFormat="1" ht="25.5">
      <c r="A25" s="511" t="s">
        <v>244</v>
      </c>
      <c r="B25" s="511">
        <v>368</v>
      </c>
      <c r="C25" s="511" t="s">
        <v>257</v>
      </c>
      <c r="D25" s="533" t="s">
        <v>279</v>
      </c>
      <c r="E25" s="513" t="s">
        <v>209</v>
      </c>
      <c r="F25" s="415">
        <f>'MEMOCRIA DE CALCULO'!E112</f>
        <v>2852</v>
      </c>
      <c r="G25" s="408">
        <v>60</v>
      </c>
      <c r="H25" s="409">
        <f t="shared" ref="H25" si="0">TRUNC(G25*J$9,2)</f>
        <v>76.27</v>
      </c>
      <c r="I25" s="410">
        <f>TRUNC(H25*F25,2)</f>
        <v>217522.04</v>
      </c>
      <c r="J25" s="206"/>
      <c r="K25" s="88"/>
    </row>
    <row r="26" spans="1:13" s="43" customFormat="1" ht="38.25">
      <c r="A26" s="511" t="s">
        <v>245</v>
      </c>
      <c r="B26" s="511">
        <v>93591</v>
      </c>
      <c r="C26" s="511" t="s">
        <v>9</v>
      </c>
      <c r="D26" s="512" t="s">
        <v>259</v>
      </c>
      <c r="E26" s="513" t="s">
        <v>263</v>
      </c>
      <c r="F26" s="415">
        <f>'MEMOCRIA DE CALCULO'!E114</f>
        <v>14260</v>
      </c>
      <c r="G26" s="408">
        <v>2.88</v>
      </c>
      <c r="H26" s="431">
        <f t="shared" ref="H26:H27" si="1">G26*J$9</f>
        <v>3.66</v>
      </c>
      <c r="I26" s="410">
        <f>TRUNC(H26*F26,2)</f>
        <v>52191.6</v>
      </c>
      <c r="J26" s="206"/>
      <c r="K26" s="88"/>
    </row>
    <row r="27" spans="1:13" s="43" customFormat="1" ht="38.25">
      <c r="A27" s="511" t="s">
        <v>261</v>
      </c>
      <c r="B27" s="511">
        <v>96388</v>
      </c>
      <c r="C27" s="511" t="s">
        <v>9</v>
      </c>
      <c r="D27" s="512" t="s">
        <v>260</v>
      </c>
      <c r="E27" s="513" t="s">
        <v>209</v>
      </c>
      <c r="F27" s="415">
        <f>'MEMOCRIA DE CALCULO'!E121</f>
        <v>2852</v>
      </c>
      <c r="G27" s="408">
        <v>9.18</v>
      </c>
      <c r="H27" s="431">
        <f t="shared" si="1"/>
        <v>11.67</v>
      </c>
      <c r="I27" s="410">
        <f>TRUNC(H27*F27,2)</f>
        <v>33282.839999999997</v>
      </c>
      <c r="J27" s="206"/>
      <c r="K27" s="88"/>
    </row>
    <row r="28" spans="1:13" s="43" customFormat="1" ht="15">
      <c r="A28" s="403" t="s">
        <v>125</v>
      </c>
      <c r="B28" s="422"/>
      <c r="C28" s="423"/>
      <c r="D28" s="424" t="s">
        <v>74</v>
      </c>
      <c r="E28" s="412"/>
      <c r="F28" s="425"/>
      <c r="G28" s="426"/>
      <c r="H28" s="427"/>
      <c r="I28" s="427">
        <f>SUM(I29:I32)</f>
        <v>2778840.49</v>
      </c>
      <c r="J28" s="206"/>
      <c r="K28" s="88"/>
    </row>
    <row r="29" spans="1:13" s="43" customFormat="1" ht="25.5">
      <c r="A29" s="407" t="s">
        <v>249</v>
      </c>
      <c r="B29" s="428" t="s">
        <v>282</v>
      </c>
      <c r="C29" s="429" t="s">
        <v>213</v>
      </c>
      <c r="D29" s="484" t="s">
        <v>283</v>
      </c>
      <c r="E29" s="413" t="s">
        <v>10</v>
      </c>
      <c r="F29" s="415">
        <f>'MEMOCRIA DE CALCULO'!E126</f>
        <v>14260</v>
      </c>
      <c r="G29" s="408">
        <v>8.1199999999999992</v>
      </c>
      <c r="H29" s="431">
        <f t="shared" ref="H29:H30" si="2">G29*J$9</f>
        <v>10.32</v>
      </c>
      <c r="I29" s="410">
        <f>TRUNC(H29*F29,2)</f>
        <v>147163.20000000001</v>
      </c>
      <c r="J29" s="206"/>
      <c r="K29" s="88"/>
    </row>
    <row r="30" spans="1:13" s="43" customFormat="1" ht="25.5">
      <c r="A30" s="407" t="s">
        <v>246</v>
      </c>
      <c r="B30" s="428" t="s">
        <v>284</v>
      </c>
      <c r="C30" s="429" t="s">
        <v>213</v>
      </c>
      <c r="D30" s="484" t="s">
        <v>285</v>
      </c>
      <c r="E30" s="413" t="s">
        <v>10</v>
      </c>
      <c r="F30" s="415">
        <f>'MEMOCRIA DE CALCULO'!E129</f>
        <v>14260</v>
      </c>
      <c r="G30" s="408">
        <v>1.92</v>
      </c>
      <c r="H30" s="431">
        <f t="shared" si="2"/>
        <v>2.44</v>
      </c>
      <c r="I30" s="410">
        <f>TRUNC(H30*F30,2)</f>
        <v>34794.400000000001</v>
      </c>
      <c r="J30" s="206"/>
      <c r="K30" s="88"/>
    </row>
    <row r="31" spans="1:13" s="43" customFormat="1" ht="38.25">
      <c r="A31" s="407" t="s">
        <v>247</v>
      </c>
      <c r="B31" s="428">
        <v>95427</v>
      </c>
      <c r="C31" s="429" t="s">
        <v>9</v>
      </c>
      <c r="D31" s="430" t="s">
        <v>211</v>
      </c>
      <c r="E31" s="413" t="s">
        <v>210</v>
      </c>
      <c r="F31" s="415">
        <f>'MEMOCRIA DE CALCULO'!E136</f>
        <v>57040</v>
      </c>
      <c r="G31" s="408">
        <v>0.79</v>
      </c>
      <c r="H31" s="409">
        <f>TRUNC(G31*J$9,2)</f>
        <v>1</v>
      </c>
      <c r="I31" s="410">
        <f>TRUNC(H31*F31,2)</f>
        <v>57040</v>
      </c>
      <c r="J31" s="206"/>
      <c r="K31" s="88"/>
    </row>
    <row r="32" spans="1:13" s="43" customFormat="1" ht="25.5">
      <c r="A32" s="407" t="s">
        <v>248</v>
      </c>
      <c r="B32" s="428">
        <v>95995</v>
      </c>
      <c r="C32" s="429" t="s">
        <v>9</v>
      </c>
      <c r="D32" s="430" t="s">
        <v>212</v>
      </c>
      <c r="E32" s="413" t="s">
        <v>209</v>
      </c>
      <c r="F32" s="415">
        <f>'MEMOCRIA DE CALCULO'!E132</f>
        <v>570.4</v>
      </c>
      <c r="G32" s="408">
        <v>3502.51</v>
      </c>
      <c r="H32" s="409">
        <f>TRUNC(G32*J$9,2)</f>
        <v>4452.74</v>
      </c>
      <c r="I32" s="410">
        <f>TRUNC(H32*F32,2)</f>
        <v>2539842.89</v>
      </c>
      <c r="J32" s="206"/>
      <c r="K32" s="88"/>
    </row>
    <row r="33" spans="1:12" s="43" customFormat="1" ht="15">
      <c r="A33" s="403"/>
      <c r="B33" s="404"/>
      <c r="C33" s="405"/>
      <c r="D33" s="406"/>
      <c r="E33" s="411"/>
      <c r="F33" s="408"/>
      <c r="G33" s="408"/>
      <c r="H33" s="409"/>
      <c r="I33" s="410"/>
      <c r="J33" s="206"/>
      <c r="K33" s="88"/>
    </row>
    <row r="34" spans="1:12">
      <c r="A34" s="396" t="s">
        <v>318</v>
      </c>
      <c r="B34" s="397"/>
      <c r="C34" s="396"/>
      <c r="D34" s="398" t="s">
        <v>217</v>
      </c>
      <c r="E34" s="399"/>
      <c r="F34" s="400"/>
      <c r="G34" s="401"/>
      <c r="H34" s="399"/>
      <c r="I34" s="402">
        <f>SUBTOTAL(109,I35:I35)</f>
        <v>7239.85</v>
      </c>
      <c r="J34" s="115"/>
    </row>
    <row r="35" spans="1:12">
      <c r="A35" s="413" t="s">
        <v>319</v>
      </c>
      <c r="B35" s="413" t="s">
        <v>255</v>
      </c>
      <c r="C35" s="405" t="s">
        <v>140</v>
      </c>
      <c r="D35" s="414" t="s">
        <v>217</v>
      </c>
      <c r="E35" s="413" t="s">
        <v>129</v>
      </c>
      <c r="F35" s="415">
        <v>0.25</v>
      </c>
      <c r="G35" s="416">
        <f>DesMobilização!M16</f>
        <v>22779.39</v>
      </c>
      <c r="H35" s="409">
        <f>TRUNC(G35*J$9,2)</f>
        <v>28959.43</v>
      </c>
      <c r="I35" s="410">
        <f>TRUNC(H35*F35,2)</f>
        <v>7239.85</v>
      </c>
      <c r="J35" s="279"/>
      <c r="L35" s="44"/>
    </row>
    <row r="36" spans="1:12">
      <c r="A36" s="403"/>
      <c r="B36" s="404"/>
      <c r="C36" s="405"/>
      <c r="D36" s="406"/>
      <c r="E36" s="407"/>
      <c r="F36" s="408"/>
      <c r="G36" s="408"/>
      <c r="H36" s="431"/>
      <c r="I36" s="410"/>
    </row>
    <row r="37" spans="1:12">
      <c r="A37" s="444"/>
      <c r="B37" s="445"/>
      <c r="C37" s="444"/>
      <c r="D37" s="445"/>
      <c r="E37" s="444"/>
      <c r="F37" s="446"/>
      <c r="G37" s="583" t="s">
        <v>121</v>
      </c>
      <c r="H37" s="583"/>
      <c r="I37" s="447">
        <f>SUM(I13,I17,I20,I23,I34)</f>
        <v>3157108.04</v>
      </c>
      <c r="K37" s="11"/>
    </row>
    <row r="38" spans="1:12" s="1" customFormat="1" ht="12.75">
      <c r="A38" s="302"/>
      <c r="B38" s="4"/>
      <c r="D38" s="4"/>
      <c r="I38" s="88"/>
      <c r="J38" s="88"/>
      <c r="L38" s="11"/>
    </row>
    <row r="39" spans="1:12" s="1" customFormat="1" ht="12.75">
      <c r="A39" s="302"/>
      <c r="B39" s="4"/>
      <c r="C39" s="296" t="s">
        <v>315</v>
      </c>
      <c r="D39" s="6"/>
      <c r="I39" s="88"/>
    </row>
    <row r="40" spans="1:12">
      <c r="C40" s="296" t="s">
        <v>214</v>
      </c>
      <c r="D40" s="6"/>
      <c r="I40" s="88"/>
    </row>
    <row r="41" spans="1:12">
      <c r="C41" s="296" t="s">
        <v>316</v>
      </c>
      <c r="D41" s="6"/>
      <c r="I41" s="88"/>
      <c r="J41" s="297"/>
    </row>
    <row r="42" spans="1:12">
      <c r="C42" s="296" t="s">
        <v>215</v>
      </c>
      <c r="D42" s="115"/>
      <c r="I42" s="88"/>
    </row>
    <row r="43" spans="1:12">
      <c r="I43" s="88"/>
      <c r="J43" s="11"/>
    </row>
    <row r="45" spans="1:12">
      <c r="I45" s="209"/>
    </row>
    <row r="47" spans="1:12">
      <c r="J47" s="11"/>
    </row>
    <row r="60" spans="1:4" s="1" customFormat="1" ht="12.75">
      <c r="A60" s="302"/>
      <c r="B60" s="4"/>
      <c r="D60" s="4"/>
    </row>
    <row r="65" spans="1:4" s="1" customFormat="1" ht="12.75">
      <c r="A65" s="302"/>
      <c r="B65" s="4"/>
      <c r="D65" s="4"/>
    </row>
  </sheetData>
  <mergeCells count="8">
    <mergeCell ref="G37:H37"/>
    <mergeCell ref="A2:I2"/>
    <mergeCell ref="A3:I3"/>
    <mergeCell ref="A6:I6"/>
    <mergeCell ref="A8:D8"/>
    <mergeCell ref="E8:G8"/>
    <mergeCell ref="A9:D9"/>
    <mergeCell ref="E9:H9"/>
  </mergeCells>
  <phoneticPr fontId="32" type="noConversion"/>
  <conditionalFormatting sqref="F12:H12">
    <cfRule type="cellIs" dxfId="0" priority="1" stopIfTrue="1" operator="equal">
      <formula>0</formula>
    </cfRule>
  </conditionalFormatting>
  <pageMargins left="0.51181102362204722" right="0.51181102362204722" top="0.43307086614173229" bottom="0.39370078740157483" header="0.31496062992125984" footer="0.31496062992125984"/>
  <pageSetup paperSize="9" scale="66" fitToHeight="0" orientation="portrait" horizontalDpi="300" verticalDpi="300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17FE-649F-4453-AF68-0569115CDC3C}">
  <dimension ref="A1:U146"/>
  <sheetViews>
    <sheetView zoomScale="70" zoomScaleNormal="70" zoomScaleSheetLayoutView="100" workbookViewId="0">
      <selection sqref="A1:O146"/>
    </sheetView>
  </sheetViews>
  <sheetFormatPr defaultColWidth="9" defaultRowHeight="12.75"/>
  <cols>
    <col min="1" max="1" width="7.25" style="226" customWidth="1"/>
    <col min="2" max="2" width="31.25" style="226" bestFit="1" customWidth="1"/>
    <col min="3" max="3" width="19.25" style="227" customWidth="1"/>
    <col min="4" max="4" width="14.375" style="226" customWidth="1"/>
    <col min="5" max="5" width="15.125" style="226" bestFit="1" customWidth="1"/>
    <col min="6" max="6" width="15.25" style="226" bestFit="1" customWidth="1"/>
    <col min="7" max="7" width="17.125" style="226" bestFit="1" customWidth="1"/>
    <col min="8" max="8" width="9.625" style="226" customWidth="1"/>
    <col min="9" max="9" width="10.25" style="226" customWidth="1"/>
    <col min="10" max="10" width="10" style="226" customWidth="1"/>
    <col min="11" max="11" width="16.75" style="226" bestFit="1" customWidth="1"/>
    <col min="12" max="12" width="7.75" style="226" customWidth="1"/>
    <col min="13" max="13" width="8.375" style="226" bestFit="1" customWidth="1"/>
    <col min="14" max="15" width="9" style="226"/>
    <col min="16" max="16" width="11.25" style="226" bestFit="1" customWidth="1"/>
    <col min="17" max="17" width="9" style="226"/>
    <col min="18" max="18" width="9.125" style="226" customWidth="1"/>
    <col min="19" max="16384" width="9" style="226"/>
  </cols>
  <sheetData>
    <row r="1" spans="1:15" s="42" customFormat="1" ht="2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46" customFormat="1" ht="21" customHeight="1">
      <c r="A2" s="45"/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45"/>
      <c r="O2" s="45"/>
    </row>
    <row r="3" spans="1:15" s="46" customFormat="1" ht="21" customHeight="1">
      <c r="A3" s="45"/>
      <c r="B3" s="218"/>
      <c r="C3" s="218"/>
      <c r="D3" s="218"/>
      <c r="E3" s="218"/>
      <c r="F3" s="453"/>
      <c r="G3" s="218"/>
      <c r="H3" s="218"/>
      <c r="I3" s="218"/>
      <c r="J3" s="218"/>
      <c r="K3" s="218"/>
      <c r="L3" s="218"/>
      <c r="M3" s="218"/>
      <c r="N3" s="45"/>
      <c r="O3" s="45"/>
    </row>
    <row r="4" spans="1:15" s="46" customFormat="1" ht="21" customHeight="1">
      <c r="A4" s="45"/>
      <c r="B4" s="45"/>
      <c r="C4" s="90"/>
      <c r="D4" s="90"/>
      <c r="E4" s="90"/>
      <c r="F4" s="90"/>
      <c r="G4" s="90"/>
      <c r="H4" s="90"/>
      <c r="I4" s="45"/>
      <c r="J4" s="45"/>
      <c r="K4" s="45"/>
      <c r="L4" s="45"/>
      <c r="M4" s="45"/>
      <c r="N4" s="45"/>
      <c r="O4" s="45"/>
    </row>
    <row r="5" spans="1:15" s="46" customFormat="1" ht="16.5" customHeight="1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9"/>
    </row>
    <row r="6" spans="1:15" s="46" customFormat="1" ht="16.5" customHeight="1">
      <c r="A6" s="47"/>
      <c r="B6" s="47"/>
      <c r="C6" s="47"/>
      <c r="D6" s="48"/>
      <c r="E6" s="48"/>
      <c r="F6" s="48"/>
      <c r="G6" s="48"/>
      <c r="H6" s="48"/>
      <c r="I6" s="48"/>
      <c r="J6" s="48"/>
      <c r="K6" s="48"/>
      <c r="L6" s="49"/>
    </row>
    <row r="7" spans="1:15" s="46" customFormat="1" ht="16.5" customHeigh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9"/>
    </row>
    <row r="8" spans="1:15" s="46" customFormat="1" ht="16.5" customHeight="1">
      <c r="A8" s="627" t="s">
        <v>256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L8" s="627"/>
      <c r="M8" s="50"/>
      <c r="N8" s="50"/>
      <c r="O8" s="50"/>
    </row>
    <row r="9" spans="1:15" s="46" customFormat="1" ht="16.5" customHeight="1">
      <c r="A9" s="47"/>
      <c r="B9" s="47"/>
      <c r="C9" s="47"/>
      <c r="D9" s="48"/>
      <c r="E9" s="48"/>
      <c r="F9" s="48"/>
      <c r="G9" s="48"/>
      <c r="H9" s="48"/>
      <c r="I9" s="48"/>
      <c r="J9" s="48"/>
      <c r="K9" s="48"/>
      <c r="L9" s="49"/>
    </row>
    <row r="10" spans="1:15" s="46" customFormat="1" ht="16.5" customHeight="1" thickBot="1">
      <c r="A10" s="47"/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9"/>
    </row>
    <row r="11" spans="1:15" s="86" customFormat="1" ht="21" customHeight="1">
      <c r="A11" s="89" t="s">
        <v>83</v>
      </c>
      <c r="B11" s="219"/>
      <c r="C11" s="220"/>
      <c r="D11" s="221"/>
      <c r="E11" s="625"/>
      <c r="F11" s="220" t="s">
        <v>628</v>
      </c>
      <c r="G11" s="549"/>
      <c r="H11" s="221"/>
      <c r="I11" s="222"/>
      <c r="J11" s="222"/>
      <c r="K11" s="222"/>
      <c r="L11" s="222"/>
      <c r="M11" s="222"/>
      <c r="N11" s="222"/>
      <c r="O11" s="223"/>
    </row>
    <row r="12" spans="1:15" s="86" customFormat="1" ht="30.75" customHeight="1" thickBot="1">
      <c r="A12" s="215" t="str">
        <f>PO_GERAL!A9</f>
        <v xml:space="preserve">
 PAVIMENTAÇÃO DE VIAS NO MUNICÍPIO DE BRAGANÇA-PA - LOTE 1 (SAMAUMAPARA)</v>
      </c>
      <c r="B12" s="213"/>
      <c r="C12" s="224"/>
      <c r="D12" s="224"/>
      <c r="E12" s="626"/>
      <c r="F12" s="550" t="s">
        <v>629</v>
      </c>
      <c r="G12" s="224"/>
      <c r="H12" s="224"/>
      <c r="I12" s="224"/>
      <c r="J12" s="224"/>
      <c r="K12" s="224"/>
      <c r="L12" s="224"/>
      <c r="M12" s="224"/>
      <c r="N12" s="224"/>
      <c r="O12" s="225"/>
    </row>
    <row r="15" spans="1:15">
      <c r="A15" s="454" t="s">
        <v>79</v>
      </c>
      <c r="B15" s="455" t="s">
        <v>127</v>
      </c>
      <c r="C15" s="456"/>
      <c r="D15" s="456"/>
      <c r="E15" s="457"/>
      <c r="F15" s="458"/>
      <c r="G15" s="458"/>
      <c r="H15" s="458"/>
      <c r="I15" s="458"/>
      <c r="J15" s="458"/>
      <c r="K15" s="458"/>
      <c r="L15" s="458"/>
      <c r="M15" s="458"/>
      <c r="N15" s="459"/>
      <c r="O15" s="460"/>
    </row>
    <row r="16" spans="1:15" ht="8.1" customHeight="1">
      <c r="A16" s="564"/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565"/>
    </row>
    <row r="17" spans="1:21" ht="48">
      <c r="A17" s="238" t="s">
        <v>7</v>
      </c>
      <c r="B17" s="393" t="s">
        <v>601</v>
      </c>
      <c r="C17" s="239"/>
      <c r="D17" s="240"/>
      <c r="E17" s="394">
        <v>2</v>
      </c>
      <c r="F17" s="395" t="s">
        <v>10</v>
      </c>
      <c r="G17" s="243"/>
      <c r="H17" s="243"/>
      <c r="I17" s="243"/>
      <c r="J17" s="243"/>
      <c r="K17" s="243"/>
      <c r="L17" s="243"/>
      <c r="M17" s="243"/>
      <c r="N17" s="244"/>
      <c r="O17" s="245"/>
    </row>
    <row r="18" spans="1:21" ht="39.75" customHeight="1">
      <c r="A18" s="238" t="s">
        <v>12</v>
      </c>
      <c r="B18" s="525" t="s">
        <v>605</v>
      </c>
      <c r="C18" s="239"/>
      <c r="D18" s="240"/>
      <c r="E18" s="394">
        <v>2.5</v>
      </c>
      <c r="F18" s="395" t="s">
        <v>280</v>
      </c>
      <c r="G18" s="243"/>
      <c r="H18" s="243"/>
      <c r="I18" s="243"/>
      <c r="J18" s="243"/>
      <c r="K18" s="243"/>
      <c r="L18" s="243"/>
      <c r="M18" s="243"/>
      <c r="N18" s="244"/>
      <c r="O18" s="245"/>
    </row>
    <row r="19" spans="1:21" ht="12.75" customHeight="1">
      <c r="A19" s="246"/>
      <c r="B19" s="247"/>
      <c r="C19" s="247"/>
      <c r="D19" s="247"/>
      <c r="E19" s="248"/>
      <c r="F19" s="249"/>
      <c r="G19" s="249"/>
      <c r="H19" s="249"/>
      <c r="I19" s="249"/>
      <c r="J19" s="249"/>
      <c r="K19" s="249"/>
      <c r="L19" s="249"/>
      <c r="M19" s="249"/>
      <c r="N19" s="250"/>
      <c r="O19" s="251"/>
    </row>
    <row r="20" spans="1:21">
      <c r="C20" s="226"/>
      <c r="E20" s="227"/>
    </row>
    <row r="21" spans="1:21">
      <c r="A21" s="454" t="s">
        <v>80</v>
      </c>
      <c r="B21" s="455" t="s">
        <v>134</v>
      </c>
      <c r="C21" s="456"/>
      <c r="D21" s="456"/>
      <c r="E21" s="461">
        <v>2.5</v>
      </c>
      <c r="F21" s="462" t="s">
        <v>133</v>
      </c>
      <c r="G21" s="458"/>
      <c r="H21" s="458"/>
      <c r="I21" s="458"/>
      <c r="J21" s="458"/>
      <c r="K21" s="458"/>
      <c r="L21" s="458"/>
      <c r="M21" s="458"/>
      <c r="N21" s="459"/>
      <c r="O21" s="460"/>
    </row>
    <row r="22" spans="1:21">
      <c r="A22" s="252"/>
      <c r="B22" s="253"/>
      <c r="C22" s="253"/>
      <c r="D22" s="253"/>
      <c r="E22" s="254"/>
      <c r="F22" s="255"/>
      <c r="G22" s="256"/>
      <c r="H22" s="256"/>
      <c r="I22" s="256"/>
      <c r="J22" s="256"/>
      <c r="K22" s="256"/>
      <c r="L22" s="256"/>
      <c r="M22" s="256"/>
      <c r="N22" s="257"/>
      <c r="O22" s="258"/>
    </row>
    <row r="23" spans="1:21" ht="15.75">
      <c r="A23" s="628" t="s">
        <v>8</v>
      </c>
      <c r="B23" s="259" t="s">
        <v>185</v>
      </c>
      <c r="C23" s="260"/>
      <c r="D23" s="261"/>
      <c r="E23" s="629">
        <v>2.5</v>
      </c>
      <c r="F23" s="631" t="s">
        <v>280</v>
      </c>
      <c r="G23" s="262"/>
      <c r="H23" s="262"/>
      <c r="I23" s="262"/>
      <c r="J23" s="262"/>
      <c r="O23" s="263"/>
    </row>
    <row r="24" spans="1:21">
      <c r="A24" s="633"/>
      <c r="B24" s="264"/>
      <c r="C24" s="265"/>
      <c r="D24" s="266"/>
      <c r="E24" s="630"/>
      <c r="F24" s="632"/>
      <c r="O24" s="263"/>
    </row>
    <row r="25" spans="1:21">
      <c r="A25" s="252"/>
      <c r="B25" s="253"/>
      <c r="C25" s="253"/>
      <c r="D25" s="253"/>
      <c r="E25" s="254"/>
      <c r="F25" s="255"/>
      <c r="G25" s="267"/>
      <c r="H25" s="267"/>
      <c r="I25" s="267"/>
      <c r="J25" s="267"/>
      <c r="K25" s="267"/>
      <c r="L25" s="267"/>
      <c r="M25" s="267"/>
      <c r="N25" s="268"/>
      <c r="O25" s="269"/>
    </row>
    <row r="26" spans="1:21" ht="15.75">
      <c r="A26" s="628" t="s">
        <v>181</v>
      </c>
      <c r="B26" s="259" t="s">
        <v>186</v>
      </c>
      <c r="C26" s="260"/>
      <c r="D26" s="261"/>
      <c r="E26" s="629">
        <v>2.5</v>
      </c>
      <c r="F26" s="631" t="s">
        <v>280</v>
      </c>
      <c r="G26" s="262"/>
      <c r="H26" s="262"/>
      <c r="I26" s="262"/>
      <c r="J26" s="262"/>
      <c r="O26" s="263"/>
    </row>
    <row r="27" spans="1:21">
      <c r="A27" s="633"/>
      <c r="B27" s="264"/>
      <c r="C27" s="265"/>
      <c r="D27" s="266"/>
      <c r="E27" s="630"/>
      <c r="F27" s="632"/>
      <c r="O27" s="263"/>
    </row>
    <row r="28" spans="1:21">
      <c r="A28" s="252"/>
      <c r="B28" s="253"/>
      <c r="C28" s="253"/>
      <c r="D28" s="253"/>
      <c r="E28" s="270"/>
      <c r="F28" s="271"/>
      <c r="G28" s="267"/>
      <c r="H28" s="267"/>
      <c r="I28" s="267"/>
      <c r="J28" s="267"/>
      <c r="K28" s="267"/>
      <c r="L28" s="267"/>
      <c r="M28" s="267"/>
      <c r="N28" s="268"/>
      <c r="O28" s="269"/>
    </row>
    <row r="29" spans="1:21" ht="15.75">
      <c r="A29" s="628" t="s">
        <v>183</v>
      </c>
      <c r="B29" s="259" t="s">
        <v>187</v>
      </c>
      <c r="C29" s="260"/>
      <c r="D29" s="261"/>
      <c r="E29" s="629">
        <v>2.5</v>
      </c>
      <c r="F29" s="631" t="s">
        <v>280</v>
      </c>
      <c r="G29" s="262"/>
      <c r="H29" s="262"/>
      <c r="I29" s="262"/>
      <c r="J29" s="262"/>
      <c r="O29" s="263"/>
    </row>
    <row r="30" spans="1:21">
      <c r="A30" s="594"/>
      <c r="B30" s="264"/>
      <c r="C30" s="265"/>
      <c r="D30" s="266"/>
      <c r="E30" s="630"/>
      <c r="F30" s="632"/>
      <c r="O30" s="263"/>
    </row>
    <row r="31" spans="1:21" ht="13.5" thickBot="1">
      <c r="A31" s="272"/>
      <c r="B31" s="273"/>
      <c r="C31" s="273"/>
      <c r="D31" s="273"/>
      <c r="E31" s="274"/>
      <c r="F31" s="275"/>
      <c r="G31" s="276"/>
      <c r="H31" s="276"/>
      <c r="I31" s="276"/>
      <c r="J31" s="276"/>
      <c r="K31" s="276"/>
      <c r="L31" s="276"/>
      <c r="M31" s="276"/>
      <c r="N31" s="277"/>
      <c r="O31" s="278"/>
    </row>
    <row r="32" spans="1:21" s="227" customFormat="1">
      <c r="A32" s="226"/>
      <c r="B32" s="6"/>
      <c r="C32" s="6"/>
      <c r="D32" s="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</row>
    <row r="33" spans="1:20">
      <c r="A33" s="454" t="s">
        <v>81</v>
      </c>
      <c r="B33" s="455" t="s">
        <v>216</v>
      </c>
      <c r="C33" s="456"/>
      <c r="D33" s="456"/>
      <c r="E33" s="457"/>
      <c r="F33" s="458"/>
      <c r="G33" s="458"/>
      <c r="H33" s="458"/>
      <c r="I33" s="458"/>
      <c r="J33" s="458"/>
      <c r="K33" s="458"/>
      <c r="L33" s="458"/>
      <c r="M33" s="458"/>
      <c r="N33" s="459"/>
      <c r="O33" s="460"/>
    </row>
    <row r="34" spans="1:20" ht="8.1" customHeight="1">
      <c r="A34" s="564"/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565"/>
    </row>
    <row r="35" spans="1:20">
      <c r="A35" s="238" t="s">
        <v>184</v>
      </c>
      <c r="B35" s="239" t="s">
        <v>216</v>
      </c>
      <c r="C35" s="240"/>
      <c r="D35" s="240"/>
      <c r="E35" s="241">
        <v>0.25</v>
      </c>
      <c r="F35" s="242" t="s">
        <v>188</v>
      </c>
      <c r="G35" s="243"/>
      <c r="H35" s="243"/>
      <c r="I35" s="243"/>
      <c r="J35" s="243"/>
      <c r="K35" s="243"/>
      <c r="L35" s="243"/>
      <c r="M35" s="243"/>
      <c r="N35" s="244"/>
      <c r="O35" s="245"/>
    </row>
    <row r="38" spans="1:20" s="306" customFormat="1" ht="14.45" customHeight="1">
      <c r="A38" s="463" t="s">
        <v>241</v>
      </c>
      <c r="B38" s="464" t="s">
        <v>630</v>
      </c>
      <c r="C38" s="465"/>
      <c r="D38" s="465"/>
      <c r="E38" s="466"/>
      <c r="F38" s="467"/>
      <c r="G38" s="467"/>
      <c r="H38" s="467"/>
      <c r="I38" s="467"/>
      <c r="J38" s="467"/>
      <c r="K38" s="467"/>
      <c r="L38" s="467"/>
      <c r="M38" s="467"/>
      <c r="N38" s="468"/>
      <c r="O38" s="469"/>
    </row>
    <row r="39" spans="1:20" ht="22.15" customHeight="1">
      <c r="A39" s="615" t="s">
        <v>173</v>
      </c>
      <c r="B39" s="611" t="s">
        <v>182</v>
      </c>
      <c r="C39" s="613" t="s">
        <v>240</v>
      </c>
      <c r="D39" s="613" t="s">
        <v>221</v>
      </c>
      <c r="E39" s="609" t="s">
        <v>174</v>
      </c>
      <c r="F39" s="599" t="s">
        <v>175</v>
      </c>
      <c r="G39" s="599" t="s">
        <v>176</v>
      </c>
      <c r="H39" s="368" t="s">
        <v>177</v>
      </c>
      <c r="I39" s="368" t="s">
        <v>177</v>
      </c>
      <c r="J39" s="599" t="s">
        <v>314</v>
      </c>
      <c r="K39" s="609" t="s">
        <v>178</v>
      </c>
      <c r="L39" s="609"/>
      <c r="M39" s="609"/>
      <c r="N39" s="599"/>
      <c r="O39" s="601"/>
    </row>
    <row r="40" spans="1:20" ht="19.5" customHeight="1">
      <c r="A40" s="616"/>
      <c r="B40" s="612"/>
      <c r="C40" s="614"/>
      <c r="D40" s="614"/>
      <c r="E40" s="610"/>
      <c r="F40" s="600"/>
      <c r="G40" s="600"/>
      <c r="H40" s="369" t="s">
        <v>179</v>
      </c>
      <c r="I40" s="369" t="s">
        <v>180</v>
      </c>
      <c r="J40" s="600"/>
      <c r="K40" s="610"/>
      <c r="L40" s="610"/>
      <c r="M40" s="610"/>
      <c r="N40" s="600"/>
      <c r="O40" s="602"/>
    </row>
    <row r="41" spans="1:20" ht="18" customHeight="1">
      <c r="A41" s="228"/>
      <c r="B41" s="229" t="s">
        <v>652</v>
      </c>
      <c r="C41" s="229"/>
      <c r="D41" s="303"/>
      <c r="E41" s="230"/>
      <c r="F41" s="231"/>
      <c r="G41" s="231"/>
      <c r="H41" s="231"/>
      <c r="I41" s="231"/>
      <c r="J41" s="231"/>
      <c r="K41" s="232"/>
      <c r="L41" s="232"/>
      <c r="M41" s="232"/>
      <c r="N41" s="233"/>
      <c r="O41" s="234"/>
      <c r="P41" s="235"/>
      <c r="S41" s="236"/>
      <c r="T41" s="236"/>
    </row>
    <row r="42" spans="1:20" ht="37.15" customHeight="1">
      <c r="A42" s="237">
        <v>1</v>
      </c>
      <c r="B42" s="528" t="s">
        <v>631</v>
      </c>
      <c r="C42" s="528" t="s">
        <v>643</v>
      </c>
      <c r="D42" s="304"/>
      <c r="E42" s="530">
        <v>840</v>
      </c>
      <c r="F42" s="231">
        <v>5</v>
      </c>
      <c r="G42" s="231" t="s">
        <v>281</v>
      </c>
      <c r="H42" s="231" t="s">
        <v>281</v>
      </c>
      <c r="I42" s="231" t="s">
        <v>281</v>
      </c>
      <c r="J42" s="231" t="s">
        <v>281</v>
      </c>
      <c r="K42" s="232">
        <f t="shared" ref="K42:K54" si="0">TRUNC(E42*F42,2)</f>
        <v>4200</v>
      </c>
      <c r="L42" s="232"/>
      <c r="M42" s="232"/>
      <c r="N42" s="479"/>
      <c r="O42" s="234"/>
      <c r="P42" s="235"/>
      <c r="S42" s="236"/>
      <c r="T42" s="236"/>
    </row>
    <row r="43" spans="1:20" ht="37.15" customHeight="1">
      <c r="A43" s="237">
        <v>2</v>
      </c>
      <c r="B43" s="528" t="s">
        <v>632</v>
      </c>
      <c r="C43" s="528" t="s">
        <v>644</v>
      </c>
      <c r="D43" s="304"/>
      <c r="E43" s="530">
        <v>100</v>
      </c>
      <c r="F43" s="231">
        <v>5</v>
      </c>
      <c r="G43" s="231" t="s">
        <v>281</v>
      </c>
      <c r="H43" s="231" t="s">
        <v>281</v>
      </c>
      <c r="I43" s="231" t="s">
        <v>281</v>
      </c>
      <c r="J43" s="231" t="s">
        <v>281</v>
      </c>
      <c r="K43" s="232">
        <f t="shared" si="0"/>
        <v>500</v>
      </c>
      <c r="L43" s="232"/>
      <c r="M43" s="232"/>
      <c r="N43" s="479"/>
      <c r="O43" s="234"/>
      <c r="P43" s="235"/>
      <c r="S43" s="236"/>
      <c r="T43" s="236"/>
    </row>
    <row r="44" spans="1:20" ht="37.15" customHeight="1">
      <c r="A44" s="237">
        <v>3</v>
      </c>
      <c r="B44" s="528" t="s">
        <v>633</v>
      </c>
      <c r="C44" s="528" t="s">
        <v>645</v>
      </c>
      <c r="D44" s="304"/>
      <c r="E44" s="530">
        <v>475</v>
      </c>
      <c r="F44" s="231">
        <v>5</v>
      </c>
      <c r="G44" s="231" t="s">
        <v>281</v>
      </c>
      <c r="H44" s="231" t="s">
        <v>281</v>
      </c>
      <c r="I44" s="231" t="s">
        <v>281</v>
      </c>
      <c r="J44" s="231" t="s">
        <v>281</v>
      </c>
      <c r="K44" s="232">
        <f t="shared" si="0"/>
        <v>2375</v>
      </c>
      <c r="L44" s="232"/>
      <c r="M44" s="232"/>
      <c r="N44" s="479"/>
      <c r="O44" s="234"/>
      <c r="P44" s="235"/>
      <c r="S44" s="236"/>
      <c r="T44" s="236"/>
    </row>
    <row r="45" spans="1:20" ht="37.15" customHeight="1">
      <c r="A45" s="237">
        <v>4</v>
      </c>
      <c r="B45" s="528" t="s">
        <v>634</v>
      </c>
      <c r="C45" s="528" t="s">
        <v>646</v>
      </c>
      <c r="D45" s="304"/>
      <c r="E45" s="530">
        <v>200</v>
      </c>
      <c r="F45" s="231">
        <v>5</v>
      </c>
      <c r="G45" s="231" t="s">
        <v>281</v>
      </c>
      <c r="H45" s="231" t="s">
        <v>281</v>
      </c>
      <c r="I45" s="231" t="s">
        <v>281</v>
      </c>
      <c r="J45" s="231" t="s">
        <v>281</v>
      </c>
      <c r="K45" s="232">
        <f t="shared" si="0"/>
        <v>1000</v>
      </c>
      <c r="L45" s="232"/>
      <c r="M45" s="232"/>
      <c r="N45" s="479"/>
      <c r="O45" s="234"/>
      <c r="P45" s="235"/>
      <c r="S45" s="236"/>
      <c r="T45" s="236"/>
    </row>
    <row r="46" spans="1:20" ht="37.15" customHeight="1">
      <c r="A46" s="237">
        <v>5</v>
      </c>
      <c r="B46" s="528" t="s">
        <v>635</v>
      </c>
      <c r="C46" s="528" t="s">
        <v>646</v>
      </c>
      <c r="D46" s="304"/>
      <c r="E46" s="530">
        <v>160</v>
      </c>
      <c r="F46" s="231">
        <v>5</v>
      </c>
      <c r="G46" s="231" t="s">
        <v>281</v>
      </c>
      <c r="H46" s="231" t="s">
        <v>281</v>
      </c>
      <c r="I46" s="231" t="s">
        <v>281</v>
      </c>
      <c r="J46" s="231" t="s">
        <v>281</v>
      </c>
      <c r="K46" s="232">
        <f t="shared" si="0"/>
        <v>800</v>
      </c>
      <c r="L46" s="232"/>
      <c r="M46" s="232"/>
      <c r="N46" s="479"/>
      <c r="O46" s="234"/>
      <c r="P46" s="235"/>
      <c r="S46" s="236"/>
      <c r="T46" s="236"/>
    </row>
    <row r="47" spans="1:20" ht="37.15" customHeight="1">
      <c r="A47" s="237">
        <v>6</v>
      </c>
      <c r="B47" s="528" t="s">
        <v>636</v>
      </c>
      <c r="C47" s="528" t="s">
        <v>646</v>
      </c>
      <c r="D47" s="304"/>
      <c r="E47" s="530">
        <v>185</v>
      </c>
      <c r="F47" s="231">
        <v>5</v>
      </c>
      <c r="G47" s="231" t="s">
        <v>281</v>
      </c>
      <c r="H47" s="231" t="s">
        <v>281</v>
      </c>
      <c r="I47" s="231" t="s">
        <v>281</v>
      </c>
      <c r="J47" s="231" t="s">
        <v>281</v>
      </c>
      <c r="K47" s="232">
        <f t="shared" si="0"/>
        <v>925</v>
      </c>
      <c r="L47" s="232"/>
      <c r="M47" s="232"/>
      <c r="N47" s="479"/>
      <c r="O47" s="234"/>
      <c r="P47" s="235"/>
      <c r="S47" s="236"/>
      <c r="T47" s="236"/>
    </row>
    <row r="48" spans="1:20" ht="37.15" customHeight="1">
      <c r="A48" s="237">
        <v>7</v>
      </c>
      <c r="B48" s="528" t="s">
        <v>637</v>
      </c>
      <c r="C48" s="528" t="s">
        <v>644</v>
      </c>
      <c r="D48" s="304"/>
      <c r="E48" s="530">
        <v>220</v>
      </c>
      <c r="F48" s="231">
        <v>5</v>
      </c>
      <c r="G48" s="231" t="s">
        <v>281</v>
      </c>
      <c r="H48" s="231" t="s">
        <v>281</v>
      </c>
      <c r="I48" s="231" t="s">
        <v>281</v>
      </c>
      <c r="J48" s="231" t="s">
        <v>281</v>
      </c>
      <c r="K48" s="232">
        <f t="shared" si="0"/>
        <v>1100</v>
      </c>
      <c r="L48" s="232"/>
      <c r="M48" s="232"/>
      <c r="N48" s="479"/>
      <c r="O48" s="234"/>
      <c r="P48" s="235"/>
      <c r="S48" s="236"/>
      <c r="T48" s="236"/>
    </row>
    <row r="49" spans="1:20" ht="37.15" customHeight="1">
      <c r="A49" s="237">
        <v>8</v>
      </c>
      <c r="B49" s="528" t="s">
        <v>638</v>
      </c>
      <c r="C49" s="528" t="s">
        <v>647</v>
      </c>
      <c r="D49" s="304"/>
      <c r="E49" s="530">
        <v>65</v>
      </c>
      <c r="F49" s="231">
        <v>5</v>
      </c>
      <c r="G49" s="231" t="s">
        <v>281</v>
      </c>
      <c r="H49" s="231" t="s">
        <v>281</v>
      </c>
      <c r="I49" s="231" t="s">
        <v>281</v>
      </c>
      <c r="J49" s="231" t="s">
        <v>281</v>
      </c>
      <c r="K49" s="232">
        <f t="shared" si="0"/>
        <v>325</v>
      </c>
      <c r="L49" s="232"/>
      <c r="M49" s="232"/>
      <c r="N49" s="479"/>
      <c r="O49" s="234"/>
      <c r="P49" s="235"/>
      <c r="S49" s="236"/>
      <c r="T49" s="236"/>
    </row>
    <row r="50" spans="1:20" ht="37.15" customHeight="1">
      <c r="A50" s="237">
        <v>9</v>
      </c>
      <c r="B50" s="528" t="s">
        <v>639</v>
      </c>
      <c r="C50" s="528" t="s">
        <v>647</v>
      </c>
      <c r="D50" s="304"/>
      <c r="E50" s="530">
        <v>65</v>
      </c>
      <c r="F50" s="231">
        <v>5</v>
      </c>
      <c r="G50" s="231" t="s">
        <v>281</v>
      </c>
      <c r="H50" s="231" t="s">
        <v>281</v>
      </c>
      <c r="I50" s="231" t="s">
        <v>281</v>
      </c>
      <c r="J50" s="231" t="s">
        <v>281</v>
      </c>
      <c r="K50" s="232">
        <f t="shared" si="0"/>
        <v>325</v>
      </c>
      <c r="L50" s="232"/>
      <c r="M50" s="232"/>
      <c r="N50" s="479"/>
      <c r="O50" s="234"/>
      <c r="P50" s="235"/>
      <c r="S50" s="236"/>
      <c r="T50" s="236"/>
    </row>
    <row r="51" spans="1:20" ht="37.15" customHeight="1">
      <c r="A51" s="237">
        <v>10</v>
      </c>
      <c r="B51" s="528" t="s">
        <v>640</v>
      </c>
      <c r="C51" s="528" t="s">
        <v>648</v>
      </c>
      <c r="D51" s="304"/>
      <c r="E51" s="530">
        <v>190</v>
      </c>
      <c r="F51" s="231">
        <v>5</v>
      </c>
      <c r="G51" s="231" t="s">
        <v>281</v>
      </c>
      <c r="H51" s="231" t="s">
        <v>281</v>
      </c>
      <c r="I51" s="231" t="s">
        <v>281</v>
      </c>
      <c r="J51" s="231" t="s">
        <v>281</v>
      </c>
      <c r="K51" s="232">
        <f t="shared" si="0"/>
        <v>950</v>
      </c>
      <c r="L51" s="232"/>
      <c r="M51" s="232"/>
      <c r="N51" s="479"/>
      <c r="O51" s="234"/>
      <c r="P51" s="235"/>
      <c r="S51" s="236"/>
      <c r="T51" s="236"/>
    </row>
    <row r="52" spans="1:20" ht="37.15" customHeight="1">
      <c r="A52" s="237">
        <v>11</v>
      </c>
      <c r="B52" s="528" t="s">
        <v>641</v>
      </c>
      <c r="C52" s="528" t="s">
        <v>649</v>
      </c>
      <c r="D52" s="304"/>
      <c r="E52" s="530">
        <v>85</v>
      </c>
      <c r="F52" s="231">
        <v>5</v>
      </c>
      <c r="G52" s="231" t="s">
        <v>281</v>
      </c>
      <c r="H52" s="231" t="s">
        <v>281</v>
      </c>
      <c r="I52" s="231" t="s">
        <v>281</v>
      </c>
      <c r="J52" s="231" t="s">
        <v>281</v>
      </c>
      <c r="K52" s="232">
        <f t="shared" si="0"/>
        <v>425</v>
      </c>
      <c r="L52" s="232"/>
      <c r="M52" s="232"/>
      <c r="N52" s="479"/>
      <c r="O52" s="234"/>
      <c r="P52" s="235"/>
      <c r="S52" s="236"/>
      <c r="T52" s="236"/>
    </row>
    <row r="53" spans="1:20" ht="37.15" customHeight="1">
      <c r="A53" s="237">
        <v>12</v>
      </c>
      <c r="B53" s="528" t="s">
        <v>642</v>
      </c>
      <c r="C53" s="528" t="s">
        <v>650</v>
      </c>
      <c r="D53" s="304"/>
      <c r="E53" s="530">
        <v>205</v>
      </c>
      <c r="F53" s="231">
        <v>5</v>
      </c>
      <c r="G53" s="231" t="s">
        <v>281</v>
      </c>
      <c r="H53" s="231" t="s">
        <v>281</v>
      </c>
      <c r="I53" s="231" t="s">
        <v>281</v>
      </c>
      <c r="J53" s="231" t="s">
        <v>281</v>
      </c>
      <c r="K53" s="232">
        <f t="shared" si="0"/>
        <v>1025</v>
      </c>
      <c r="L53" s="232"/>
      <c r="M53" s="232"/>
      <c r="N53" s="479"/>
      <c r="O53" s="234"/>
      <c r="P53" s="235"/>
      <c r="S53" s="236"/>
      <c r="T53" s="236"/>
    </row>
    <row r="54" spans="1:20" ht="37.15" customHeight="1">
      <c r="A54" s="237">
        <v>13</v>
      </c>
      <c r="B54" s="528" t="s">
        <v>639</v>
      </c>
      <c r="C54" s="528" t="s">
        <v>651</v>
      </c>
      <c r="D54" s="304"/>
      <c r="E54" s="530">
        <v>62</v>
      </c>
      <c r="F54" s="231">
        <v>5</v>
      </c>
      <c r="G54" s="231" t="s">
        <v>281</v>
      </c>
      <c r="H54" s="231" t="s">
        <v>281</v>
      </c>
      <c r="I54" s="231" t="s">
        <v>281</v>
      </c>
      <c r="J54" s="231" t="s">
        <v>281</v>
      </c>
      <c r="K54" s="232">
        <f t="shared" si="0"/>
        <v>310</v>
      </c>
      <c r="L54" s="232"/>
      <c r="M54" s="232"/>
      <c r="N54" s="479"/>
      <c r="O54" s="234"/>
      <c r="P54" s="235"/>
      <c r="S54" s="236"/>
      <c r="T54" s="236"/>
    </row>
    <row r="55" spans="1:20" ht="21" customHeight="1">
      <c r="A55" s="305"/>
      <c r="B55" s="531" t="s">
        <v>700</v>
      </c>
      <c r="C55" s="247"/>
      <c r="D55" s="247"/>
      <c r="E55" s="248">
        <f>SUM(E42:E54)</f>
        <v>2852</v>
      </c>
      <c r="F55" s="249">
        <f>MEDIAN(F42:F54)</f>
        <v>5</v>
      </c>
      <c r="G55" s="249"/>
      <c r="H55" s="249"/>
      <c r="I55" s="249"/>
      <c r="J55" s="249"/>
      <c r="K55" s="249">
        <f>SUM(K42:K54)</f>
        <v>14260</v>
      </c>
      <c r="L55" s="249"/>
      <c r="M55" s="249"/>
      <c r="N55" s="250"/>
      <c r="O55" s="251"/>
    </row>
    <row r="56" spans="1:20" ht="8.1" customHeight="1">
      <c r="A56" s="346"/>
      <c r="B56" s="347"/>
      <c r="C56" s="347"/>
      <c r="D56" s="347"/>
      <c r="E56" s="348"/>
      <c r="F56" s="314"/>
      <c r="G56" s="314"/>
      <c r="H56" s="314"/>
      <c r="I56" s="314"/>
      <c r="J56" s="314"/>
      <c r="K56" s="314"/>
      <c r="L56" s="314"/>
      <c r="M56" s="314"/>
      <c r="N56" s="315"/>
      <c r="O56" s="316"/>
    </row>
    <row r="57" spans="1:20" ht="17.25" customHeight="1" thickBot="1">
      <c r="A57" s="372" t="s">
        <v>123</v>
      </c>
      <c r="B57" s="373" t="s">
        <v>131</v>
      </c>
      <c r="C57" s="374"/>
      <c r="D57" s="374"/>
      <c r="E57" s="375"/>
      <c r="F57" s="376"/>
      <c r="G57" s="376"/>
      <c r="H57" s="376"/>
      <c r="I57" s="376"/>
      <c r="J57" s="376"/>
      <c r="K57" s="376"/>
      <c r="L57" s="376"/>
      <c r="M57" s="376"/>
      <c r="N57" s="377"/>
      <c r="O57" s="378"/>
    </row>
    <row r="58" spans="1:20" ht="40.5" customHeight="1">
      <c r="A58" s="603" t="s">
        <v>242</v>
      </c>
      <c r="B58" s="605" t="s">
        <v>262</v>
      </c>
      <c r="C58" s="606"/>
      <c r="D58" s="606"/>
      <c r="E58" s="370">
        <f>I59</f>
        <v>14260</v>
      </c>
      <c r="F58" s="371" t="s">
        <v>10</v>
      </c>
      <c r="G58" s="478" t="s">
        <v>222</v>
      </c>
      <c r="H58" s="478" t="s">
        <v>223</v>
      </c>
      <c r="I58" s="478" t="s">
        <v>224</v>
      </c>
      <c r="J58" s="319"/>
      <c r="K58" s="314"/>
      <c r="L58" s="314"/>
      <c r="M58" s="314"/>
      <c r="N58" s="315"/>
      <c r="O58" s="316"/>
    </row>
    <row r="59" spans="1:20">
      <c r="A59" s="604"/>
      <c r="B59" s="312"/>
      <c r="C59" s="313"/>
      <c r="D59" s="313"/>
      <c r="E59" s="607"/>
      <c r="F59" s="608"/>
      <c r="G59" s="392">
        <f>E55</f>
        <v>2852</v>
      </c>
      <c r="H59" s="392">
        <f>F55</f>
        <v>5</v>
      </c>
      <c r="I59" s="392">
        <f>TRUNC(G59*H59,2)</f>
        <v>14260</v>
      </c>
      <c r="J59" s="319"/>
      <c r="K59" s="314"/>
      <c r="L59" s="314"/>
      <c r="M59" s="314"/>
      <c r="N59" s="315"/>
      <c r="O59" s="316"/>
    </row>
    <row r="60" spans="1:20" ht="12.75" customHeight="1">
      <c r="A60" s="317"/>
      <c r="B60" s="253"/>
      <c r="C60" s="253"/>
      <c r="D60" s="253"/>
      <c r="E60" s="270"/>
      <c r="F60" s="271"/>
      <c r="G60" s="319"/>
      <c r="H60" s="319"/>
      <c r="I60" s="319"/>
      <c r="J60" s="319"/>
      <c r="K60" s="314"/>
      <c r="L60" s="314"/>
      <c r="M60" s="314"/>
      <c r="N60" s="315"/>
      <c r="O60" s="316"/>
    </row>
    <row r="61" spans="1:20" s="306" customFormat="1" ht="28.15" customHeight="1">
      <c r="A61" s="619" t="s">
        <v>243</v>
      </c>
      <c r="B61" s="597" t="s">
        <v>258</v>
      </c>
      <c r="C61" s="598"/>
      <c r="D61" s="598"/>
      <c r="E61" s="307">
        <f>TRUNC(J62+J63+J64,2)</f>
        <v>2852</v>
      </c>
      <c r="F61" s="308" t="s">
        <v>209</v>
      </c>
      <c r="G61" s="476" t="s">
        <v>266</v>
      </c>
      <c r="H61" s="476" t="s">
        <v>265</v>
      </c>
      <c r="I61" s="476" t="s">
        <v>267</v>
      </c>
      <c r="J61" s="477" t="s">
        <v>225</v>
      </c>
      <c r="K61" s="319"/>
      <c r="L61" s="319"/>
      <c r="M61" s="319"/>
      <c r="N61" s="320"/>
      <c r="O61" s="321"/>
    </row>
    <row r="62" spans="1:20" ht="19.5" customHeight="1">
      <c r="A62" s="620"/>
      <c r="B62" s="322" t="s">
        <v>264</v>
      </c>
      <c r="C62" s="323"/>
      <c r="D62" s="323"/>
      <c r="E62" s="324"/>
      <c r="F62" s="325"/>
      <c r="G62" s="477">
        <v>0.1</v>
      </c>
      <c r="H62" s="477">
        <f>E55</f>
        <v>2852</v>
      </c>
      <c r="I62" s="477">
        <f>F55</f>
        <v>5</v>
      </c>
      <c r="J62" s="477">
        <f>TRUNC(H62*I62*G62,2)</f>
        <v>1426</v>
      </c>
      <c r="K62" s="314"/>
      <c r="L62" s="314"/>
      <c r="M62" s="314"/>
      <c r="N62" s="315"/>
      <c r="O62" s="316"/>
    </row>
    <row r="63" spans="1:20" ht="19.5" customHeight="1">
      <c r="A63" s="620"/>
      <c r="B63" s="322" t="s">
        <v>274</v>
      </c>
      <c r="C63" s="323"/>
      <c r="D63" s="323"/>
      <c r="E63" s="324"/>
      <c r="F63" s="325"/>
      <c r="G63" s="477">
        <v>0.1</v>
      </c>
      <c r="H63" s="477">
        <f>E55</f>
        <v>2852</v>
      </c>
      <c r="I63" s="477">
        <f>F55</f>
        <v>5</v>
      </c>
      <c r="J63" s="477">
        <f t="shared" ref="J63" si="1">TRUNC(H63*I63*G63,2)</f>
        <v>1426</v>
      </c>
      <c r="K63" s="314"/>
      <c r="L63" s="314"/>
      <c r="M63" s="314"/>
      <c r="N63" s="315"/>
      <c r="O63" s="316"/>
    </row>
    <row r="64" spans="1:20" ht="19.5" customHeight="1">
      <c r="A64" s="604"/>
      <c r="B64" s="326"/>
      <c r="C64" s="323"/>
      <c r="D64" s="323"/>
      <c r="E64" s="324"/>
      <c r="F64" s="325"/>
      <c r="G64" s="477"/>
      <c r="H64" s="477"/>
      <c r="I64" s="477"/>
      <c r="J64" s="477"/>
      <c r="K64" s="314"/>
      <c r="L64" s="314"/>
      <c r="M64" s="314"/>
      <c r="N64" s="315"/>
      <c r="O64" s="316"/>
    </row>
    <row r="65" spans="1:15" ht="12.75" customHeight="1">
      <c r="A65" s="367"/>
      <c r="B65" s="347"/>
      <c r="C65" s="347"/>
      <c r="D65" s="347"/>
      <c r="E65" s="348"/>
      <c r="G65" s="306"/>
      <c r="H65" s="306"/>
      <c r="I65" s="306"/>
      <c r="J65" s="306"/>
      <c r="K65" s="314"/>
      <c r="L65" s="314"/>
      <c r="M65" s="314"/>
      <c r="N65" s="315"/>
      <c r="O65" s="316"/>
    </row>
    <row r="66" spans="1:15" ht="40.5" customHeight="1">
      <c r="A66" s="619" t="s">
        <v>268</v>
      </c>
      <c r="B66" s="595" t="s">
        <v>272</v>
      </c>
      <c r="C66" s="596"/>
      <c r="D66" s="596"/>
      <c r="E66" s="307">
        <f>I68+I67</f>
        <v>14260</v>
      </c>
      <c r="F66" s="308" t="s">
        <v>271</v>
      </c>
      <c r="G66" s="476" t="s">
        <v>269</v>
      </c>
      <c r="H66" s="476" t="s">
        <v>273</v>
      </c>
      <c r="I66" s="477" t="s">
        <v>270</v>
      </c>
      <c r="J66" s="319"/>
      <c r="K66" s="314"/>
      <c r="L66" s="314"/>
      <c r="M66" s="314"/>
      <c r="N66" s="315"/>
      <c r="O66" s="316"/>
    </row>
    <row r="67" spans="1:15">
      <c r="A67" s="620"/>
      <c r="B67" s="312"/>
      <c r="C67" s="313"/>
      <c r="D67" s="313"/>
      <c r="E67" s="607"/>
      <c r="F67" s="608"/>
      <c r="G67" s="392">
        <v>4</v>
      </c>
      <c r="H67" s="392">
        <f>E61</f>
        <v>2852</v>
      </c>
      <c r="I67" s="392">
        <f>TRUNC(G67*H67,2)</f>
        <v>11408</v>
      </c>
      <c r="J67" s="319"/>
      <c r="K67" s="314"/>
      <c r="L67" s="314"/>
      <c r="M67" s="314"/>
      <c r="N67" s="315"/>
      <c r="O67" s="316"/>
    </row>
    <row r="68" spans="1:15">
      <c r="A68" s="604"/>
      <c r="B68" s="621" t="s">
        <v>310</v>
      </c>
      <c r="C68" s="622"/>
      <c r="D68" s="622"/>
      <c r="E68" s="623">
        <v>0.25</v>
      </c>
      <c r="F68" s="624"/>
      <c r="G68" s="392">
        <v>4</v>
      </c>
      <c r="H68" s="392">
        <f>H67*E68</f>
        <v>713</v>
      </c>
      <c r="I68" s="392">
        <f>TRUNC(G68*H68,2)</f>
        <v>2852</v>
      </c>
      <c r="J68" s="319"/>
      <c r="K68" s="314"/>
      <c r="L68" s="314"/>
      <c r="M68" s="314"/>
      <c r="N68" s="315"/>
      <c r="O68" s="316"/>
    </row>
    <row r="69" spans="1:15">
      <c r="A69" s="354"/>
      <c r="B69" s="332"/>
      <c r="C69" s="332"/>
      <c r="D69" s="332"/>
      <c r="E69" s="507"/>
      <c r="F69" s="524"/>
      <c r="G69" s="508"/>
      <c r="H69" s="508"/>
      <c r="I69" s="508"/>
      <c r="J69" s="319"/>
      <c r="K69" s="314"/>
      <c r="L69" s="314"/>
      <c r="M69" s="314"/>
      <c r="N69" s="315"/>
      <c r="O69" s="316"/>
    </row>
    <row r="70" spans="1:15">
      <c r="A70" s="354"/>
      <c r="B70" s="332"/>
      <c r="C70" s="332"/>
      <c r="D70" s="332"/>
      <c r="E70" s="507"/>
      <c r="F70" s="524"/>
      <c r="G70" s="508"/>
      <c r="H70" s="508"/>
      <c r="I70" s="508"/>
      <c r="J70" s="319"/>
      <c r="K70" s="314"/>
      <c r="L70" s="314"/>
      <c r="M70" s="314"/>
      <c r="N70" s="315"/>
      <c r="O70" s="316"/>
    </row>
    <row r="71" spans="1:15" ht="17.25" customHeight="1" thickBot="1">
      <c r="A71" s="381" t="s">
        <v>124</v>
      </c>
      <c r="B71" s="382" t="s">
        <v>226</v>
      </c>
      <c r="C71" s="362"/>
      <c r="D71" s="362"/>
      <c r="E71" s="363"/>
      <c r="F71" s="364"/>
      <c r="G71" s="364"/>
      <c r="H71" s="364"/>
      <c r="I71" s="364"/>
      <c r="J71" s="364"/>
      <c r="K71" s="364"/>
      <c r="L71" s="364"/>
      <c r="M71" s="364"/>
      <c r="N71" s="365"/>
      <c r="O71" s="366"/>
    </row>
    <row r="72" spans="1:15" ht="17.25" customHeight="1">
      <c r="A72" s="379"/>
      <c r="B72" s="380" t="s">
        <v>227</v>
      </c>
      <c r="C72" s="247"/>
      <c r="D72" s="247"/>
      <c r="E72" s="248"/>
      <c r="F72" s="249"/>
      <c r="G72" s="249"/>
      <c r="H72" s="249"/>
      <c r="I72" s="249"/>
      <c r="J72" s="249"/>
      <c r="K72" s="249"/>
      <c r="L72" s="249"/>
      <c r="M72" s="249"/>
      <c r="N72" s="250"/>
      <c r="O72" s="251"/>
    </row>
    <row r="73" spans="1:15" ht="40.5" customHeight="1">
      <c r="A73" s="330" t="s">
        <v>244</v>
      </c>
      <c r="B73" s="595" t="s">
        <v>228</v>
      </c>
      <c r="C73" s="596"/>
      <c r="D73" s="596"/>
      <c r="E73" s="307">
        <f>I59</f>
        <v>14260</v>
      </c>
      <c r="F73" s="308" t="s">
        <v>10</v>
      </c>
      <c r="G73" s="309"/>
      <c r="H73" s="309"/>
      <c r="I73" s="309"/>
      <c r="J73" s="309"/>
      <c r="K73" s="309"/>
      <c r="L73" s="309"/>
      <c r="M73" s="309"/>
      <c r="N73" s="310"/>
      <c r="O73" s="311"/>
    </row>
    <row r="74" spans="1:15" ht="12.75" customHeight="1">
      <c r="A74" s="327"/>
      <c r="B74" s="253"/>
      <c r="C74" s="253"/>
      <c r="D74" s="253"/>
      <c r="E74" s="270"/>
      <c r="F74" s="271"/>
      <c r="G74" s="314"/>
      <c r="H74" s="314"/>
      <c r="I74" s="314"/>
      <c r="J74" s="314"/>
      <c r="K74" s="314"/>
      <c r="L74" s="314"/>
      <c r="M74" s="314"/>
      <c r="N74" s="315"/>
      <c r="O74" s="316"/>
    </row>
    <row r="75" spans="1:15" ht="24.6" customHeight="1">
      <c r="A75" s="331" t="s">
        <v>245</v>
      </c>
      <c r="B75" s="318" t="s">
        <v>250</v>
      </c>
      <c r="C75" s="332"/>
      <c r="D75" s="332"/>
      <c r="E75" s="307">
        <f>SUM(E78,E81)</f>
        <v>2852</v>
      </c>
      <c r="F75" s="308" t="s">
        <v>209</v>
      </c>
      <c r="G75" s="314"/>
      <c r="H75" s="314"/>
      <c r="I75" s="314"/>
      <c r="J75" s="314"/>
      <c r="K75" s="314"/>
      <c r="L75" s="314"/>
      <c r="M75" s="314"/>
      <c r="N75" s="315"/>
      <c r="O75" s="316"/>
    </row>
    <row r="76" spans="1:15" ht="18" customHeight="1">
      <c r="A76" s="333"/>
      <c r="B76" s="334" t="s">
        <v>229</v>
      </c>
      <c r="C76" s="335"/>
      <c r="D76" s="335"/>
      <c r="E76" s="336"/>
      <c r="F76" s="337"/>
      <c r="G76" s="314"/>
      <c r="H76" s="314"/>
      <c r="I76" s="314"/>
      <c r="J76" s="314"/>
      <c r="K76" s="314"/>
      <c r="L76" s="314"/>
      <c r="M76" s="314"/>
      <c r="N76" s="315"/>
      <c r="O76" s="316"/>
    </row>
    <row r="77" spans="1:15" s="306" customFormat="1" ht="28.15" customHeight="1">
      <c r="A77" s="619"/>
      <c r="B77" s="595" t="s">
        <v>252</v>
      </c>
      <c r="C77" s="596"/>
      <c r="D77" s="596"/>
      <c r="E77" s="270"/>
      <c r="F77" s="338"/>
      <c r="G77" s="319"/>
      <c r="H77" s="319"/>
      <c r="I77" s="319"/>
      <c r="J77" s="319"/>
      <c r="K77" s="319"/>
      <c r="L77" s="319"/>
      <c r="M77" s="319"/>
      <c r="N77" s="320"/>
      <c r="O77" s="321"/>
    </row>
    <row r="78" spans="1:15" ht="19.5" customHeight="1">
      <c r="A78" s="604"/>
      <c r="B78" s="322" t="s">
        <v>740</v>
      </c>
      <c r="C78" s="323"/>
      <c r="D78" s="323"/>
      <c r="E78" s="336">
        <f>TRUNC((H62*I62)*G62,2)</f>
        <v>1426</v>
      </c>
      <c r="F78" s="337" t="s">
        <v>209</v>
      </c>
      <c r="G78" s="314"/>
      <c r="H78" s="314"/>
      <c r="I78" s="314"/>
      <c r="J78" s="314"/>
      <c r="K78" s="314"/>
      <c r="L78" s="314"/>
      <c r="M78" s="314"/>
      <c r="N78" s="315"/>
      <c r="O78" s="316"/>
    </row>
    <row r="79" spans="1:15" ht="17.25" customHeight="1">
      <c r="A79" s="329"/>
      <c r="B79" s="334" t="s">
        <v>230</v>
      </c>
      <c r="C79" s="253"/>
      <c r="D79" s="253"/>
      <c r="E79" s="254"/>
      <c r="F79" s="339"/>
      <c r="G79" s="340"/>
      <c r="H79" s="314"/>
      <c r="I79" s="314"/>
      <c r="J79" s="314"/>
      <c r="K79" s="314"/>
      <c r="L79" s="314"/>
      <c r="M79" s="314"/>
      <c r="N79" s="315"/>
      <c r="O79" s="316"/>
    </row>
    <row r="80" spans="1:15" s="306" customFormat="1" ht="25.5" customHeight="1">
      <c r="A80" s="619"/>
      <c r="B80" s="595" t="s">
        <v>251</v>
      </c>
      <c r="C80" s="596"/>
      <c r="D80" s="596"/>
      <c r="E80" s="270"/>
      <c r="F80" s="338"/>
      <c r="G80" s="319"/>
      <c r="H80" s="319"/>
      <c r="I80" s="319"/>
      <c r="J80" s="319"/>
      <c r="K80" s="319"/>
      <c r="L80" s="319"/>
      <c r="M80" s="319"/>
      <c r="N80" s="320"/>
      <c r="O80" s="321"/>
    </row>
    <row r="81" spans="1:18" ht="19.5" customHeight="1">
      <c r="A81" s="604"/>
      <c r="B81" s="322" t="s">
        <v>741</v>
      </c>
      <c r="C81" s="323"/>
      <c r="D81" s="323"/>
      <c r="E81" s="336">
        <f>TRUNC((H63*I63)*G63,2)</f>
        <v>1426</v>
      </c>
      <c r="F81" s="337" t="s">
        <v>209</v>
      </c>
      <c r="G81" s="314"/>
      <c r="H81" s="314"/>
      <c r="I81" s="314"/>
      <c r="J81" s="314"/>
      <c r="K81" s="314"/>
      <c r="L81" s="314"/>
      <c r="M81" s="314"/>
      <c r="N81" s="315"/>
      <c r="O81" s="316"/>
    </row>
    <row r="82" spans="1:18" ht="19.5" customHeight="1">
      <c r="A82" s="341"/>
      <c r="B82" s="342"/>
      <c r="C82" s="343"/>
      <c r="D82" s="343"/>
      <c r="E82" s="344"/>
      <c r="F82" s="345"/>
      <c r="G82" s="314"/>
      <c r="H82" s="314"/>
      <c r="I82" s="314"/>
      <c r="J82" s="314"/>
      <c r="K82" s="314"/>
      <c r="L82" s="314"/>
      <c r="M82" s="314"/>
      <c r="N82" s="315"/>
      <c r="O82" s="316"/>
    </row>
    <row r="83" spans="1:18" ht="12.75" customHeight="1">
      <c r="A83" s="346"/>
      <c r="B83" s="347"/>
      <c r="C83" s="347"/>
      <c r="D83" s="347"/>
      <c r="E83" s="348"/>
      <c r="F83" s="314"/>
      <c r="G83" s="314"/>
      <c r="H83" s="314"/>
      <c r="I83" s="314"/>
      <c r="J83" s="314"/>
      <c r="K83" s="314"/>
      <c r="L83" s="314"/>
      <c r="M83" s="314"/>
      <c r="N83" s="315"/>
      <c r="O83" s="316"/>
    </row>
    <row r="84" spans="1:18" ht="13.5" thickBot="1">
      <c r="A84" s="387" t="s">
        <v>125</v>
      </c>
      <c r="B84" s="372" t="s">
        <v>231</v>
      </c>
      <c r="C84" s="377"/>
      <c r="D84" s="377"/>
      <c r="E84" s="388"/>
      <c r="F84" s="389"/>
      <c r="G84" s="389"/>
      <c r="H84" s="389"/>
      <c r="I84" s="389"/>
      <c r="J84" s="389"/>
      <c r="K84" s="389"/>
      <c r="L84" s="389"/>
      <c r="M84" s="389"/>
      <c r="N84" s="390"/>
      <c r="O84" s="391"/>
    </row>
    <row r="85" spans="1:18" ht="17.25" customHeight="1">
      <c r="A85" s="593" t="s">
        <v>249</v>
      </c>
      <c r="B85" s="383" t="s">
        <v>232</v>
      </c>
      <c r="C85" s="384"/>
      <c r="D85" s="384"/>
      <c r="E85" s="385"/>
      <c r="F85" s="386"/>
      <c r="G85" s="355"/>
      <c r="H85" s="355"/>
      <c r="I85" s="355"/>
      <c r="J85" s="355"/>
      <c r="K85" s="355"/>
      <c r="L85" s="355"/>
      <c r="M85" s="355"/>
      <c r="N85" s="346"/>
      <c r="O85" s="353"/>
    </row>
    <row r="86" spans="1:18" ht="18" customHeight="1">
      <c r="A86" s="594"/>
      <c r="B86" s="351" t="s">
        <v>233</v>
      </c>
      <c r="C86" s="335"/>
      <c r="D86" s="335"/>
      <c r="E86" s="307">
        <f>K55</f>
        <v>14260</v>
      </c>
      <c r="F86" s="352" t="s">
        <v>10</v>
      </c>
      <c r="G86" s="348"/>
      <c r="H86" s="348"/>
      <c r="I86" s="348"/>
      <c r="J86" s="348"/>
      <c r="K86" s="348"/>
      <c r="L86" s="348"/>
      <c r="M86" s="348"/>
      <c r="N86" s="346"/>
      <c r="O86" s="353"/>
    </row>
    <row r="87" spans="1:18" ht="15.75" customHeight="1">
      <c r="A87" s="354"/>
      <c r="B87" s="322"/>
      <c r="C87" s="322"/>
      <c r="D87" s="322"/>
      <c r="E87" s="270"/>
      <c r="F87" s="271"/>
      <c r="G87" s="314"/>
      <c r="H87" s="314"/>
      <c r="I87" s="314"/>
      <c r="J87" s="314"/>
      <c r="K87" s="314"/>
      <c r="L87" s="314"/>
      <c r="M87" s="314"/>
      <c r="N87" s="315"/>
      <c r="O87" s="316"/>
    </row>
    <row r="88" spans="1:18" ht="16.5" customHeight="1">
      <c r="A88" s="588" t="s">
        <v>246</v>
      </c>
      <c r="B88" s="349" t="s">
        <v>234</v>
      </c>
      <c r="C88" s="350"/>
      <c r="D88" s="350"/>
      <c r="E88" s="324"/>
      <c r="F88" s="325"/>
      <c r="G88" s="355"/>
      <c r="H88" s="355"/>
      <c r="I88" s="355"/>
      <c r="J88" s="355"/>
      <c r="K88" s="355"/>
      <c r="L88" s="355"/>
      <c r="M88" s="355"/>
      <c r="N88" s="346"/>
      <c r="O88" s="353"/>
    </row>
    <row r="89" spans="1:18" ht="15" customHeight="1">
      <c r="A89" s="589"/>
      <c r="B89" s="351" t="s">
        <v>233</v>
      </c>
      <c r="C89" s="335"/>
      <c r="D89" s="335"/>
      <c r="E89" s="307">
        <f>E86</f>
        <v>14260</v>
      </c>
      <c r="F89" s="352" t="s">
        <v>10</v>
      </c>
      <c r="G89" s="356"/>
      <c r="H89" s="356"/>
      <c r="I89" s="356"/>
      <c r="J89" s="356"/>
      <c r="K89" s="356"/>
      <c r="L89" s="356"/>
      <c r="M89" s="356"/>
      <c r="N89" s="346"/>
      <c r="O89" s="353"/>
    </row>
    <row r="90" spans="1:18">
      <c r="A90" s="357"/>
      <c r="B90" s="358"/>
      <c r="C90" s="358"/>
      <c r="D90" s="358"/>
      <c r="E90" s="359"/>
      <c r="F90" s="360"/>
      <c r="G90" s="356"/>
      <c r="H90" s="356"/>
      <c r="I90" s="356"/>
      <c r="J90" s="356"/>
      <c r="K90" s="356"/>
      <c r="L90" s="356"/>
      <c r="M90" s="356"/>
      <c r="N90" s="346"/>
      <c r="O90" s="353"/>
    </row>
    <row r="91" spans="1:18">
      <c r="A91" s="590" t="s">
        <v>247</v>
      </c>
      <c r="B91" s="349" t="s">
        <v>311</v>
      </c>
      <c r="C91" s="350"/>
      <c r="D91" s="350"/>
      <c r="E91" s="324"/>
      <c r="F91" s="325"/>
      <c r="G91" s="355"/>
      <c r="H91" s="355"/>
      <c r="I91" s="355"/>
      <c r="J91" s="355"/>
      <c r="K91" s="355"/>
      <c r="L91" s="355"/>
      <c r="M91" s="355"/>
      <c r="N91" s="346"/>
      <c r="O91" s="353"/>
    </row>
    <row r="92" spans="1:18">
      <c r="A92" s="591"/>
      <c r="B92" s="351" t="s">
        <v>742</v>
      </c>
      <c r="C92" s="335"/>
      <c r="D92" s="335"/>
      <c r="E92" s="307">
        <f>TRUNC((E86*0.04),2)</f>
        <v>570.4</v>
      </c>
      <c r="F92" s="352" t="s">
        <v>209</v>
      </c>
      <c r="G92" s="348"/>
      <c r="H92" s="348"/>
      <c r="I92" s="348"/>
      <c r="J92" s="348"/>
      <c r="K92" s="348"/>
      <c r="L92" s="348"/>
      <c r="M92" s="348"/>
      <c r="N92" s="346"/>
      <c r="O92" s="353"/>
      <c r="R92" s="298"/>
    </row>
    <row r="93" spans="1:18" ht="13.15" hidden="1" customHeight="1">
      <c r="A93" s="592"/>
      <c r="B93" s="351" t="s">
        <v>235</v>
      </c>
      <c r="C93" s="335"/>
      <c r="D93" s="335"/>
      <c r="E93" s="336">
        <f>ROUND(E92*2.4,2)</f>
        <v>1368.96</v>
      </c>
      <c r="F93" s="361" t="s">
        <v>236</v>
      </c>
      <c r="G93" s="348"/>
      <c r="H93" s="348"/>
      <c r="I93" s="348"/>
      <c r="J93" s="348"/>
      <c r="K93" s="348"/>
      <c r="L93" s="348"/>
      <c r="M93" s="348"/>
      <c r="N93" s="346"/>
      <c r="O93" s="353"/>
      <c r="R93" s="298"/>
    </row>
    <row r="94" spans="1:18" ht="15.75" customHeight="1">
      <c r="A94" s="354"/>
      <c r="B94" s="322"/>
      <c r="C94" s="322"/>
      <c r="D94" s="322"/>
      <c r="E94" s="270"/>
      <c r="F94" s="271"/>
      <c r="G94" s="314"/>
      <c r="H94" s="314"/>
      <c r="I94" s="314"/>
      <c r="J94" s="314"/>
      <c r="K94" s="314"/>
      <c r="L94" s="314"/>
      <c r="M94" s="314"/>
      <c r="N94" s="315"/>
      <c r="O94" s="316"/>
    </row>
    <row r="95" spans="1:18" ht="15.75" customHeight="1">
      <c r="A95" s="588" t="s">
        <v>248</v>
      </c>
      <c r="B95" s="349" t="s">
        <v>237</v>
      </c>
      <c r="C95" s="350"/>
      <c r="D95" s="350"/>
      <c r="E95" s="324"/>
      <c r="F95" s="325"/>
      <c r="G95" s="355"/>
      <c r="H95" s="355"/>
      <c r="I95" s="355"/>
      <c r="J95" s="355"/>
      <c r="K95" s="355"/>
      <c r="L95" s="355"/>
      <c r="M95" s="355"/>
      <c r="N95" s="346"/>
      <c r="O95" s="353"/>
    </row>
    <row r="96" spans="1:18" ht="15.75" customHeight="1">
      <c r="A96" s="589"/>
      <c r="B96" s="351" t="s">
        <v>238</v>
      </c>
      <c r="C96" s="335"/>
      <c r="D96" s="335"/>
      <c r="E96" s="307">
        <f>E92*100</f>
        <v>57040</v>
      </c>
      <c r="F96" s="352" t="s">
        <v>239</v>
      </c>
      <c r="G96" s="348"/>
      <c r="H96" s="348"/>
      <c r="I96" s="348"/>
      <c r="J96" s="348"/>
      <c r="K96" s="356"/>
      <c r="L96" s="356"/>
      <c r="M96" s="356"/>
      <c r="N96" s="346"/>
      <c r="O96" s="353"/>
    </row>
    <row r="97" spans="1:20" ht="19.5" customHeight="1">
      <c r="A97" s="341"/>
      <c r="B97" s="342"/>
      <c r="C97" s="343"/>
      <c r="D97" s="343"/>
      <c r="E97" s="344"/>
      <c r="F97" s="345"/>
      <c r="G97" s="314"/>
      <c r="H97" s="314"/>
      <c r="I97" s="314"/>
      <c r="J97" s="314"/>
      <c r="K97" s="314"/>
      <c r="L97" s="314"/>
      <c r="M97" s="314"/>
      <c r="N97" s="315"/>
      <c r="O97" s="316"/>
    </row>
    <row r="98" spans="1:20" ht="12.75" customHeight="1">
      <c r="A98" s="346"/>
      <c r="B98" s="347"/>
      <c r="C98" s="347"/>
      <c r="D98" s="347"/>
      <c r="E98" s="348"/>
      <c r="F98" s="314"/>
      <c r="G98" s="314"/>
      <c r="H98" s="314"/>
      <c r="I98" s="314"/>
      <c r="J98" s="314"/>
      <c r="K98" s="314"/>
      <c r="L98" s="314"/>
      <c r="M98" s="314"/>
      <c r="N98" s="315"/>
      <c r="O98" s="316"/>
    </row>
    <row r="99" spans="1:20">
      <c r="B99" s="510"/>
      <c r="D99" s="347"/>
    </row>
    <row r="100" spans="1:20">
      <c r="C100" s="296"/>
      <c r="D100" s="6"/>
    </row>
    <row r="101" spans="1:20" s="306" customFormat="1" ht="14.45" customHeight="1">
      <c r="A101" s="546"/>
      <c r="B101" s="617" t="s">
        <v>743</v>
      </c>
      <c r="C101" s="618"/>
      <c r="D101" s="618"/>
      <c r="E101" s="618"/>
      <c r="F101" s="618"/>
      <c r="G101" s="618"/>
      <c r="H101" s="618"/>
      <c r="I101" s="618"/>
      <c r="J101" s="618"/>
      <c r="K101" s="618"/>
      <c r="L101" s="618"/>
      <c r="M101" s="566"/>
      <c r="N101" s="566"/>
      <c r="O101" s="567"/>
    </row>
    <row r="102" spans="1:20" ht="22.15" customHeight="1">
      <c r="A102" s="615" t="s">
        <v>173</v>
      </c>
      <c r="B102" s="611" t="s">
        <v>182</v>
      </c>
      <c r="C102" s="613" t="s">
        <v>240</v>
      </c>
      <c r="D102" s="613" t="s">
        <v>221</v>
      </c>
      <c r="E102" s="609" t="s">
        <v>174</v>
      </c>
      <c r="F102" s="599" t="s">
        <v>745</v>
      </c>
      <c r="G102" s="599" t="s">
        <v>176</v>
      </c>
      <c r="H102" s="368" t="s">
        <v>177</v>
      </c>
      <c r="I102" s="368" t="s">
        <v>177</v>
      </c>
      <c r="J102" s="599" t="s">
        <v>314</v>
      </c>
      <c r="K102" s="609" t="s">
        <v>178</v>
      </c>
      <c r="L102" s="609"/>
      <c r="M102" s="609"/>
      <c r="N102" s="599"/>
      <c r="O102" s="601"/>
    </row>
    <row r="103" spans="1:20" ht="19.5" customHeight="1">
      <c r="A103" s="616"/>
      <c r="B103" s="612"/>
      <c r="C103" s="614"/>
      <c r="D103" s="614"/>
      <c r="E103" s="610"/>
      <c r="F103" s="600"/>
      <c r="G103" s="600"/>
      <c r="H103" s="369" t="s">
        <v>179</v>
      </c>
      <c r="I103" s="369" t="s">
        <v>180</v>
      </c>
      <c r="J103" s="600"/>
      <c r="K103" s="610"/>
      <c r="L103" s="610"/>
      <c r="M103" s="610"/>
      <c r="N103" s="600"/>
      <c r="O103" s="602"/>
    </row>
    <row r="104" spans="1:20" ht="18" customHeight="1">
      <c r="A104" s="228"/>
      <c r="B104" s="229"/>
      <c r="C104" s="229"/>
      <c r="D104" s="303"/>
      <c r="E104" s="230"/>
      <c r="F104" s="231"/>
      <c r="G104" s="231"/>
      <c r="H104" s="231"/>
      <c r="I104" s="231"/>
      <c r="J104" s="231"/>
      <c r="K104" s="232"/>
      <c r="L104" s="232"/>
      <c r="M104" s="232"/>
      <c r="N104" s="233"/>
      <c r="O104" s="234"/>
      <c r="P104" s="235"/>
      <c r="S104" s="236"/>
      <c r="T104" s="236"/>
    </row>
    <row r="105" spans="1:20" ht="37.15" customHeight="1">
      <c r="A105" s="237">
        <v>1</v>
      </c>
      <c r="B105" s="528" t="s">
        <v>744</v>
      </c>
      <c r="C105" s="545"/>
      <c r="D105" s="304"/>
      <c r="E105" s="530">
        <f>E55</f>
        <v>2852</v>
      </c>
      <c r="F105" s="231">
        <f>F55</f>
        <v>5</v>
      </c>
      <c r="G105" s="231" t="s">
        <v>281</v>
      </c>
      <c r="H105" s="231" t="s">
        <v>281</v>
      </c>
      <c r="I105" s="231" t="s">
        <v>281</v>
      </c>
      <c r="J105" s="231" t="s">
        <v>281</v>
      </c>
      <c r="K105" s="232">
        <f>TRUNC(E105*F105,2)</f>
        <v>14260</v>
      </c>
      <c r="L105" s="232"/>
      <c r="M105" s="232"/>
      <c r="N105" s="479"/>
      <c r="O105" s="234"/>
      <c r="P105" s="235"/>
      <c r="S105" s="236"/>
      <c r="T105" s="236"/>
    </row>
    <row r="106" spans="1:20" ht="21" customHeight="1">
      <c r="A106" s="305"/>
      <c r="B106" s="531"/>
      <c r="C106" s="247"/>
      <c r="D106" s="247"/>
      <c r="E106" s="248">
        <f>E105</f>
        <v>2852</v>
      </c>
      <c r="F106" s="249">
        <f>F105</f>
        <v>5</v>
      </c>
      <c r="G106" s="249"/>
      <c r="H106" s="249"/>
      <c r="I106" s="249"/>
      <c r="J106" s="249"/>
      <c r="K106" s="249">
        <f>SUM(K105:K105)</f>
        <v>14260</v>
      </c>
      <c r="L106" s="249"/>
      <c r="M106" s="249"/>
      <c r="N106" s="250"/>
      <c r="O106" s="251"/>
    </row>
    <row r="107" spans="1:20" ht="8.1" customHeight="1">
      <c r="A107" s="346"/>
      <c r="B107" s="347"/>
      <c r="C107" s="347"/>
      <c r="D107" s="347"/>
      <c r="E107" s="348"/>
      <c r="F107" s="314"/>
      <c r="G107" s="314"/>
      <c r="H107" s="314"/>
      <c r="I107" s="314"/>
      <c r="J107" s="314"/>
      <c r="K107" s="314"/>
      <c r="L107" s="314"/>
      <c r="M107" s="314"/>
      <c r="N107" s="315"/>
      <c r="O107" s="316"/>
    </row>
    <row r="108" spans="1:20" ht="17.25" customHeight="1" thickBot="1">
      <c r="A108" s="372" t="s">
        <v>123</v>
      </c>
      <c r="B108" s="373" t="s">
        <v>131</v>
      </c>
      <c r="C108" s="374"/>
      <c r="D108" s="374"/>
      <c r="E108" s="375"/>
      <c r="F108" s="376"/>
      <c r="G108" s="376"/>
      <c r="H108" s="376"/>
      <c r="I108" s="376"/>
      <c r="J108" s="376"/>
      <c r="K108" s="376"/>
      <c r="L108" s="376"/>
      <c r="M108" s="376"/>
      <c r="N108" s="377"/>
      <c r="O108" s="378"/>
    </row>
    <row r="109" spans="1:20" ht="40.5" customHeight="1">
      <c r="A109" s="603" t="s">
        <v>242</v>
      </c>
      <c r="B109" s="605" t="s">
        <v>262</v>
      </c>
      <c r="C109" s="606"/>
      <c r="D109" s="606"/>
      <c r="E109" s="370">
        <f>SUM(E58)</f>
        <v>14260</v>
      </c>
      <c r="F109" s="371" t="s">
        <v>10</v>
      </c>
      <c r="G109" s="478"/>
      <c r="H109" s="478"/>
      <c r="I109" s="478"/>
      <c r="J109" s="319"/>
      <c r="K109" s="314"/>
      <c r="L109" s="314"/>
      <c r="M109" s="314"/>
      <c r="N109" s="315"/>
      <c r="O109" s="316"/>
    </row>
    <row r="110" spans="1:20">
      <c r="A110" s="604"/>
      <c r="B110" s="312"/>
      <c r="C110" s="313"/>
      <c r="D110" s="313"/>
      <c r="E110" s="607"/>
      <c r="F110" s="608"/>
      <c r="G110" s="392"/>
      <c r="H110" s="392"/>
      <c r="I110" s="392"/>
      <c r="J110" s="319"/>
      <c r="K110" s="314"/>
      <c r="L110" s="314"/>
      <c r="M110" s="314"/>
      <c r="N110" s="315"/>
      <c r="O110" s="316"/>
    </row>
    <row r="111" spans="1:20" ht="12.75" customHeight="1">
      <c r="A111" s="317"/>
      <c r="B111" s="253"/>
      <c r="C111" s="253"/>
      <c r="D111" s="253"/>
      <c r="E111" s="270"/>
      <c r="F111" s="271"/>
      <c r="G111" s="319"/>
      <c r="H111" s="319"/>
      <c r="I111" s="319"/>
      <c r="J111" s="319"/>
      <c r="K111" s="314"/>
      <c r="L111" s="314"/>
      <c r="M111" s="314"/>
      <c r="N111" s="315"/>
      <c r="O111" s="316"/>
    </row>
    <row r="112" spans="1:20" s="306" customFormat="1" ht="28.15" customHeight="1">
      <c r="A112" s="527" t="s">
        <v>243</v>
      </c>
      <c r="B112" s="597" t="s">
        <v>258</v>
      </c>
      <c r="C112" s="598"/>
      <c r="D112" s="598"/>
      <c r="E112" s="307">
        <f>SUM(E61)</f>
        <v>2852</v>
      </c>
      <c r="F112" s="308" t="s">
        <v>209</v>
      </c>
      <c r="G112" s="476"/>
      <c r="H112" s="476"/>
      <c r="I112" s="476"/>
      <c r="J112" s="477"/>
      <c r="K112" s="319"/>
      <c r="L112" s="319"/>
      <c r="M112" s="319"/>
      <c r="N112" s="320"/>
      <c r="O112" s="321"/>
    </row>
    <row r="113" spans="1:15" ht="12.75" customHeight="1">
      <c r="A113" s="367"/>
      <c r="B113" s="347"/>
      <c r="C113" s="347"/>
      <c r="D113" s="347"/>
      <c r="E113" s="348"/>
      <c r="G113" s="306"/>
      <c r="H113" s="306"/>
      <c r="I113" s="306"/>
      <c r="J113" s="306"/>
      <c r="K113" s="314"/>
      <c r="L113" s="314"/>
      <c r="M113" s="314"/>
      <c r="N113" s="315"/>
      <c r="O113" s="316"/>
    </row>
    <row r="114" spans="1:15" ht="40.5" customHeight="1">
      <c r="A114" s="527" t="s">
        <v>268</v>
      </c>
      <c r="B114" s="595" t="s">
        <v>272</v>
      </c>
      <c r="C114" s="596"/>
      <c r="D114" s="596"/>
      <c r="E114" s="307">
        <f>SUM(E66)</f>
        <v>14260</v>
      </c>
      <c r="F114" s="308" t="s">
        <v>271</v>
      </c>
      <c r="G114" s="476"/>
      <c r="H114" s="476"/>
      <c r="I114" s="477"/>
      <c r="J114" s="319"/>
      <c r="K114" s="314"/>
      <c r="L114" s="314"/>
      <c r="M114" s="314"/>
      <c r="N114" s="315"/>
      <c r="O114" s="316"/>
    </row>
    <row r="115" spans="1:15">
      <c r="A115" s="354"/>
      <c r="B115" s="332"/>
      <c r="C115" s="332"/>
      <c r="D115" s="332"/>
      <c r="E115" s="507"/>
      <c r="F115" s="524"/>
      <c r="G115" s="508"/>
      <c r="H115" s="508"/>
      <c r="I115" s="508"/>
      <c r="J115" s="319"/>
      <c r="K115" s="314"/>
      <c r="L115" s="314"/>
      <c r="M115" s="314"/>
      <c r="N115" s="315"/>
      <c r="O115" s="316"/>
    </row>
    <row r="116" spans="1:15">
      <c r="A116" s="354"/>
      <c r="B116" s="332"/>
      <c r="C116" s="332"/>
      <c r="D116" s="332"/>
      <c r="E116" s="507"/>
      <c r="F116" s="524"/>
      <c r="G116" s="508"/>
      <c r="H116" s="508"/>
      <c r="I116" s="508"/>
      <c r="J116" s="319"/>
      <c r="K116" s="314"/>
      <c r="L116" s="314"/>
      <c r="M116" s="314"/>
      <c r="N116" s="315"/>
      <c r="O116" s="316"/>
    </row>
    <row r="117" spans="1:15" ht="17.25" customHeight="1" thickBot="1">
      <c r="A117" s="381" t="s">
        <v>124</v>
      </c>
      <c r="B117" s="382" t="s">
        <v>226</v>
      </c>
      <c r="C117" s="362"/>
      <c r="D117" s="362"/>
      <c r="E117" s="363"/>
      <c r="F117" s="364"/>
      <c r="G117" s="364"/>
      <c r="H117" s="364"/>
      <c r="I117" s="364"/>
      <c r="J117" s="364"/>
      <c r="K117" s="364"/>
      <c r="L117" s="364"/>
      <c r="M117" s="364"/>
      <c r="N117" s="365"/>
      <c r="O117" s="366"/>
    </row>
    <row r="118" spans="1:15" ht="17.25" customHeight="1">
      <c r="A118" s="379"/>
      <c r="B118" s="380" t="s">
        <v>227</v>
      </c>
      <c r="C118" s="247"/>
      <c r="D118" s="247"/>
      <c r="E118" s="248"/>
      <c r="F118" s="249"/>
      <c r="G118" s="249"/>
      <c r="H118" s="249"/>
      <c r="I118" s="249"/>
      <c r="J118" s="249"/>
      <c r="K118" s="249"/>
      <c r="L118" s="249"/>
      <c r="M118" s="249"/>
      <c r="N118" s="250"/>
      <c r="O118" s="251"/>
    </row>
    <row r="119" spans="1:15" ht="40.5" customHeight="1">
      <c r="A119" s="330" t="s">
        <v>244</v>
      </c>
      <c r="B119" s="595" t="s">
        <v>228</v>
      </c>
      <c r="C119" s="596"/>
      <c r="D119" s="596"/>
      <c r="E119" s="307">
        <f>SUM(E73)</f>
        <v>14260</v>
      </c>
      <c r="F119" s="308" t="s">
        <v>10</v>
      </c>
      <c r="G119" s="309"/>
      <c r="H119" s="309"/>
      <c r="I119" s="309"/>
      <c r="J119" s="309"/>
      <c r="K119" s="309"/>
      <c r="L119" s="309"/>
      <c r="M119" s="309"/>
      <c r="N119" s="310"/>
      <c r="O119" s="311"/>
    </row>
    <row r="120" spans="1:15" ht="12.75" customHeight="1">
      <c r="A120" s="327"/>
      <c r="B120" s="253"/>
      <c r="C120" s="253"/>
      <c r="D120" s="253"/>
      <c r="E120" s="270"/>
      <c r="F120" s="271"/>
      <c r="G120" s="314"/>
      <c r="H120" s="314"/>
      <c r="I120" s="314"/>
      <c r="J120" s="314"/>
      <c r="K120" s="314"/>
      <c r="L120" s="314"/>
      <c r="M120" s="314"/>
      <c r="N120" s="315"/>
      <c r="O120" s="316"/>
    </row>
    <row r="121" spans="1:15" ht="24.6" customHeight="1">
      <c r="A121" s="331" t="s">
        <v>245</v>
      </c>
      <c r="B121" s="318" t="s">
        <v>250</v>
      </c>
      <c r="C121" s="332"/>
      <c r="D121" s="332"/>
      <c r="E121" s="307">
        <f>SUM(E75)</f>
        <v>2852</v>
      </c>
      <c r="F121" s="308" t="s">
        <v>209</v>
      </c>
      <c r="G121" s="314"/>
      <c r="H121" s="314"/>
      <c r="I121" s="314"/>
      <c r="J121" s="314"/>
      <c r="K121" s="314"/>
      <c r="L121" s="314"/>
      <c r="M121" s="314"/>
      <c r="N121" s="315"/>
      <c r="O121" s="316"/>
    </row>
    <row r="122" spans="1:15" ht="19.5" customHeight="1">
      <c r="A122" s="341"/>
      <c r="B122" s="342"/>
      <c r="C122" s="343"/>
      <c r="D122" s="343"/>
      <c r="E122" s="344"/>
      <c r="F122" s="345"/>
      <c r="G122" s="314"/>
      <c r="H122" s="314"/>
      <c r="I122" s="314"/>
      <c r="J122" s="314"/>
      <c r="K122" s="314"/>
      <c r="L122" s="314"/>
      <c r="M122" s="314"/>
      <c r="N122" s="315"/>
      <c r="O122" s="316"/>
    </row>
    <row r="123" spans="1:15" ht="12.75" customHeight="1">
      <c r="A123" s="346"/>
      <c r="B123" s="347"/>
      <c r="C123" s="347"/>
      <c r="D123" s="347"/>
      <c r="E123" s="348"/>
      <c r="F123" s="314"/>
      <c r="G123" s="314"/>
      <c r="H123" s="314"/>
      <c r="I123" s="314"/>
      <c r="J123" s="314"/>
      <c r="K123" s="314"/>
      <c r="L123" s="314"/>
      <c r="M123" s="314"/>
      <c r="N123" s="315"/>
      <c r="O123" s="316"/>
    </row>
    <row r="124" spans="1:15" ht="13.5" thickBot="1">
      <c r="A124" s="387" t="s">
        <v>125</v>
      </c>
      <c r="B124" s="372" t="s">
        <v>231</v>
      </c>
      <c r="C124" s="377"/>
      <c r="D124" s="377"/>
      <c r="E124" s="388"/>
      <c r="F124" s="389"/>
      <c r="G124" s="389"/>
      <c r="H124" s="389"/>
      <c r="I124" s="389"/>
      <c r="J124" s="389"/>
      <c r="K124" s="389"/>
      <c r="L124" s="389"/>
      <c r="M124" s="389"/>
      <c r="N124" s="390"/>
      <c r="O124" s="391"/>
    </row>
    <row r="125" spans="1:15" ht="17.25" customHeight="1">
      <c r="A125" s="593" t="s">
        <v>249</v>
      </c>
      <c r="B125" s="383" t="s">
        <v>232</v>
      </c>
      <c r="C125" s="384"/>
      <c r="D125" s="384"/>
      <c r="E125" s="385"/>
      <c r="F125" s="386"/>
      <c r="G125" s="355"/>
      <c r="H125" s="355"/>
      <c r="I125" s="355"/>
      <c r="J125" s="355"/>
      <c r="K125" s="355"/>
      <c r="L125" s="355"/>
      <c r="M125" s="355"/>
      <c r="N125" s="346"/>
      <c r="O125" s="353"/>
    </row>
    <row r="126" spans="1:15" ht="18" customHeight="1">
      <c r="A126" s="594"/>
      <c r="B126" s="351" t="s">
        <v>233</v>
      </c>
      <c r="C126" s="335"/>
      <c r="D126" s="335"/>
      <c r="E126" s="307">
        <f>SUM(E86)</f>
        <v>14260</v>
      </c>
      <c r="F126" s="352" t="s">
        <v>10</v>
      </c>
      <c r="G126" s="348"/>
      <c r="H126" s="348"/>
      <c r="I126" s="348"/>
      <c r="J126" s="348"/>
      <c r="K126" s="348"/>
      <c r="L126" s="348"/>
      <c r="M126" s="348"/>
      <c r="N126" s="346"/>
      <c r="O126" s="353"/>
    </row>
    <row r="127" spans="1:15" ht="15.75" customHeight="1">
      <c r="A127" s="354"/>
      <c r="B127" s="322"/>
      <c r="C127" s="322"/>
      <c r="D127" s="322"/>
      <c r="E127" s="270"/>
      <c r="F127" s="271"/>
      <c r="G127" s="314"/>
      <c r="H127" s="314"/>
      <c r="I127" s="314"/>
      <c r="J127" s="314"/>
      <c r="K127" s="314"/>
      <c r="L127" s="314"/>
      <c r="M127" s="314"/>
      <c r="N127" s="315"/>
      <c r="O127" s="316"/>
    </row>
    <row r="128" spans="1:15" ht="16.5" customHeight="1">
      <c r="A128" s="588" t="s">
        <v>246</v>
      </c>
      <c r="B128" s="349" t="s">
        <v>234</v>
      </c>
      <c r="C128" s="350"/>
      <c r="D128" s="350"/>
      <c r="E128" s="324"/>
      <c r="F128" s="325"/>
      <c r="G128" s="355"/>
      <c r="H128" s="355"/>
      <c r="I128" s="355"/>
      <c r="J128" s="355"/>
      <c r="K128" s="355"/>
      <c r="L128" s="355"/>
      <c r="M128" s="355"/>
      <c r="N128" s="346"/>
      <c r="O128" s="353"/>
    </row>
    <row r="129" spans="1:18" ht="15" customHeight="1">
      <c r="A129" s="589"/>
      <c r="B129" s="351" t="s">
        <v>233</v>
      </c>
      <c r="C129" s="335"/>
      <c r="D129" s="335"/>
      <c r="E129" s="307">
        <f>SUM(E89)</f>
        <v>14260</v>
      </c>
      <c r="F129" s="352" t="s">
        <v>10</v>
      </c>
      <c r="G129" s="356"/>
      <c r="H129" s="356"/>
      <c r="I129" s="356"/>
      <c r="J129" s="356"/>
      <c r="K129" s="356"/>
      <c r="L129" s="356"/>
      <c r="M129" s="356"/>
      <c r="N129" s="346"/>
      <c r="O129" s="353"/>
    </row>
    <row r="130" spans="1:18">
      <c r="A130" s="357"/>
      <c r="B130" s="358"/>
      <c r="C130" s="358"/>
      <c r="D130" s="358"/>
      <c r="E130" s="359"/>
      <c r="F130" s="360"/>
      <c r="G130" s="356"/>
      <c r="H130" s="356"/>
      <c r="I130" s="356"/>
      <c r="J130" s="356"/>
      <c r="K130" s="356"/>
      <c r="L130" s="356"/>
      <c r="M130" s="356"/>
      <c r="N130" s="346"/>
      <c r="O130" s="353"/>
    </row>
    <row r="131" spans="1:18">
      <c r="A131" s="590" t="s">
        <v>247</v>
      </c>
      <c r="B131" s="349" t="s">
        <v>311</v>
      </c>
      <c r="C131" s="350"/>
      <c r="D131" s="350"/>
      <c r="E131" s="324"/>
      <c r="F131" s="325"/>
      <c r="G131" s="355"/>
      <c r="H131" s="355"/>
      <c r="I131" s="355"/>
      <c r="J131" s="355"/>
      <c r="K131" s="355"/>
      <c r="L131" s="355"/>
      <c r="M131" s="355"/>
      <c r="N131" s="346"/>
      <c r="O131" s="353"/>
    </row>
    <row r="132" spans="1:18">
      <c r="A132" s="591"/>
      <c r="B132" s="351" t="s">
        <v>742</v>
      </c>
      <c r="C132" s="335"/>
      <c r="D132" s="335"/>
      <c r="E132" s="307">
        <f>TRUNC((E126*0.04),2)</f>
        <v>570.4</v>
      </c>
      <c r="F132" s="352" t="s">
        <v>209</v>
      </c>
      <c r="G132" s="348"/>
      <c r="H132" s="348"/>
      <c r="I132" s="348"/>
      <c r="J132" s="348"/>
      <c r="K132" s="348"/>
      <c r="L132" s="348"/>
      <c r="M132" s="348"/>
      <c r="N132" s="346"/>
      <c r="O132" s="353"/>
      <c r="R132" s="298"/>
    </row>
    <row r="133" spans="1:18" ht="13.15" hidden="1" customHeight="1">
      <c r="A133" s="592"/>
      <c r="B133" s="351" t="s">
        <v>235</v>
      </c>
      <c r="C133" s="335"/>
      <c r="D133" s="335"/>
      <c r="E133" s="336">
        <f>ROUND(E132*2.4,2)</f>
        <v>1368.96</v>
      </c>
      <c r="F133" s="361" t="s">
        <v>236</v>
      </c>
      <c r="G133" s="348"/>
      <c r="H133" s="348"/>
      <c r="I133" s="348"/>
      <c r="J133" s="348"/>
      <c r="K133" s="348"/>
      <c r="L133" s="348"/>
      <c r="M133" s="348"/>
      <c r="N133" s="346"/>
      <c r="O133" s="353"/>
      <c r="R133" s="298"/>
    </row>
    <row r="134" spans="1:18" ht="15.75" customHeight="1">
      <c r="A134" s="354"/>
      <c r="B134" s="322"/>
      <c r="C134" s="322"/>
      <c r="D134" s="322"/>
      <c r="E134" s="270"/>
      <c r="F134" s="271"/>
      <c r="G134" s="314"/>
      <c r="H134" s="314"/>
      <c r="I134" s="314"/>
      <c r="J134" s="314"/>
      <c r="K134" s="314"/>
      <c r="L134" s="314"/>
      <c r="M134" s="314"/>
      <c r="N134" s="315"/>
      <c r="O134" s="316"/>
    </row>
    <row r="135" spans="1:18" ht="15.75" customHeight="1">
      <c r="A135" s="588" t="s">
        <v>248</v>
      </c>
      <c r="B135" s="349" t="s">
        <v>237</v>
      </c>
      <c r="C135" s="350"/>
      <c r="D135" s="350"/>
      <c r="E135" s="324"/>
      <c r="F135" s="325"/>
      <c r="G135" s="355"/>
      <c r="H135" s="355"/>
      <c r="I135" s="355"/>
      <c r="J135" s="355"/>
      <c r="K135" s="355"/>
      <c r="L135" s="355"/>
      <c r="M135" s="355"/>
      <c r="N135" s="346"/>
      <c r="O135" s="353"/>
    </row>
    <row r="136" spans="1:18" ht="15.75" customHeight="1">
      <c r="A136" s="589"/>
      <c r="B136" s="351" t="s">
        <v>238</v>
      </c>
      <c r="C136" s="335"/>
      <c r="D136" s="335"/>
      <c r="E136" s="307">
        <f>SUM(E96)</f>
        <v>57040</v>
      </c>
      <c r="F136" s="352" t="s">
        <v>239</v>
      </c>
      <c r="G136" s="348"/>
      <c r="H136" s="348"/>
      <c r="I136" s="348"/>
      <c r="J136" s="348"/>
      <c r="K136" s="356"/>
      <c r="L136" s="356"/>
      <c r="M136" s="356"/>
      <c r="N136" s="346"/>
      <c r="O136" s="353"/>
    </row>
    <row r="137" spans="1:18" ht="19.5" customHeight="1">
      <c r="A137" s="341"/>
      <c r="B137" s="342"/>
      <c r="C137" s="343"/>
      <c r="D137" s="343"/>
      <c r="E137" s="344"/>
      <c r="F137" s="345"/>
      <c r="G137" s="314"/>
      <c r="H137" s="314"/>
      <c r="I137" s="314"/>
      <c r="J137" s="314"/>
      <c r="K137" s="314"/>
      <c r="L137" s="314"/>
      <c r="M137" s="314"/>
      <c r="N137" s="315"/>
      <c r="O137" s="316"/>
    </row>
    <row r="138" spans="1:18">
      <c r="A138" s="481"/>
      <c r="B138" s="481"/>
      <c r="C138" s="482"/>
      <c r="D138" s="481"/>
      <c r="E138" s="481"/>
      <c r="F138" s="481"/>
      <c r="G138" s="481"/>
      <c r="H138" s="509"/>
      <c r="I138" s="328"/>
      <c r="J138" s="328"/>
      <c r="K138" s="328"/>
      <c r="L138" s="328"/>
      <c r="M138" s="328"/>
      <c r="N138" s="328"/>
      <c r="O138" s="328"/>
    </row>
    <row r="139" spans="1:18">
      <c r="A139" s="454">
        <v>14</v>
      </c>
      <c r="B139" s="455" t="s">
        <v>217</v>
      </c>
      <c r="C139" s="456"/>
      <c r="D139" s="456"/>
      <c r="E139" s="457"/>
      <c r="F139" s="458"/>
      <c r="G139" s="458"/>
      <c r="H139" s="458"/>
      <c r="I139" s="458"/>
      <c r="J139" s="458"/>
      <c r="K139" s="458"/>
      <c r="L139" s="458"/>
      <c r="M139" s="458"/>
      <c r="N139" s="459"/>
      <c r="O139" s="460"/>
    </row>
    <row r="140" spans="1:18" ht="8.1" customHeight="1">
      <c r="A140" s="564"/>
      <c r="B140" s="265"/>
      <c r="C140" s="265"/>
      <c r="D140" s="265"/>
      <c r="E140" s="265"/>
      <c r="F140" s="265"/>
      <c r="G140" s="265"/>
      <c r="H140" s="265"/>
      <c r="I140" s="265"/>
      <c r="J140" s="265"/>
      <c r="K140" s="265"/>
      <c r="L140" s="265"/>
      <c r="M140" s="265"/>
      <c r="N140" s="265"/>
      <c r="O140" s="565"/>
    </row>
    <row r="141" spans="1:18">
      <c r="A141" s="238" t="s">
        <v>286</v>
      </c>
      <c r="B141" s="239" t="s">
        <v>217</v>
      </c>
      <c r="C141" s="240"/>
      <c r="D141" s="240"/>
      <c r="E141" s="241">
        <v>0.25</v>
      </c>
      <c r="F141" s="242" t="s">
        <v>188</v>
      </c>
      <c r="G141" s="243"/>
      <c r="H141" s="243"/>
      <c r="I141" s="243"/>
      <c r="J141" s="243"/>
      <c r="K141" s="243"/>
      <c r="L141" s="243"/>
      <c r="M141" s="243"/>
      <c r="N141" s="244"/>
      <c r="O141" s="245"/>
    </row>
    <row r="143" spans="1:18">
      <c r="C143" s="296" t="s">
        <v>315</v>
      </c>
      <c r="D143" s="6"/>
    </row>
    <row r="144" spans="1:18">
      <c r="C144" s="296" t="s">
        <v>214</v>
      </c>
      <c r="D144" s="6"/>
    </row>
    <row r="145" spans="3:4">
      <c r="C145" s="296" t="s">
        <v>316</v>
      </c>
      <c r="D145" s="6"/>
    </row>
    <row r="146" spans="3:4">
      <c r="C146" s="296" t="s">
        <v>215</v>
      </c>
      <c r="D146" s="115"/>
    </row>
  </sheetData>
  <mergeCells count="67">
    <mergeCell ref="E11:E12"/>
    <mergeCell ref="A8:L8"/>
    <mergeCell ref="A29:A30"/>
    <mergeCell ref="E29:E30"/>
    <mergeCell ref="F29:F30"/>
    <mergeCell ref="A23:A24"/>
    <mergeCell ref="E23:E24"/>
    <mergeCell ref="F23:F24"/>
    <mergeCell ref="A26:A27"/>
    <mergeCell ref="E26:E27"/>
    <mergeCell ref="F26:F27"/>
    <mergeCell ref="N39:N40"/>
    <mergeCell ref="O39:O40"/>
    <mergeCell ref="A58:A59"/>
    <mergeCell ref="B58:D58"/>
    <mergeCell ref="E59:F59"/>
    <mergeCell ref="C39:C40"/>
    <mergeCell ref="M39:M40"/>
    <mergeCell ref="A39:A40"/>
    <mergeCell ref="B39:B40"/>
    <mergeCell ref="D39:D40"/>
    <mergeCell ref="E39:E40"/>
    <mergeCell ref="F39:F40"/>
    <mergeCell ref="G39:G40"/>
    <mergeCell ref="J39:J40"/>
    <mergeCell ref="K39:K40"/>
    <mergeCell ref="L39:L40"/>
    <mergeCell ref="E67:F67"/>
    <mergeCell ref="B68:D68"/>
    <mergeCell ref="A66:A68"/>
    <mergeCell ref="B66:D66"/>
    <mergeCell ref="E68:F68"/>
    <mergeCell ref="B73:D73"/>
    <mergeCell ref="B61:D61"/>
    <mergeCell ref="A80:A81"/>
    <mergeCell ref="B80:D80"/>
    <mergeCell ref="A85:A86"/>
    <mergeCell ref="A61:A64"/>
    <mergeCell ref="F102:F103"/>
    <mergeCell ref="A102:A103"/>
    <mergeCell ref="B101:L101"/>
    <mergeCell ref="A95:A96"/>
    <mergeCell ref="B77:D77"/>
    <mergeCell ref="A77:A78"/>
    <mergeCell ref="A91:A93"/>
    <mergeCell ref="A88:A89"/>
    <mergeCell ref="B112:D112"/>
    <mergeCell ref="B114:D114"/>
    <mergeCell ref="N102:N103"/>
    <mergeCell ref="O102:O103"/>
    <mergeCell ref="A109:A110"/>
    <mergeCell ref="B109:D109"/>
    <mergeCell ref="E110:F110"/>
    <mergeCell ref="G102:G103"/>
    <mergeCell ref="J102:J103"/>
    <mergeCell ref="K102:K103"/>
    <mergeCell ref="L102:L103"/>
    <mergeCell ref="M102:M103"/>
    <mergeCell ref="B102:B103"/>
    <mergeCell ref="C102:C103"/>
    <mergeCell ref="D102:D103"/>
    <mergeCell ref="E102:E103"/>
    <mergeCell ref="A128:A129"/>
    <mergeCell ref="A131:A133"/>
    <mergeCell ref="A135:A136"/>
    <mergeCell ref="A125:A126"/>
    <mergeCell ref="B119:D119"/>
  </mergeCells>
  <phoneticPr fontId="32" type="noConversion"/>
  <pageMargins left="0.39370078740157483" right="0.19685039370078741" top="0.43307086614173229" bottom="0.31496062992125984" header="0.31496062992125984" footer="0.31496062992125984"/>
  <pageSetup paperSize="9" scale="65" orientation="landscape" horizontalDpi="300" verticalDpi="300" r:id="rId1"/>
  <headerFooter>
    <oddHeader>&amp;R&amp;P/&amp;N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6F39-963A-4A61-B359-B119026FA5C2}">
  <sheetPr>
    <pageSetUpPr fitToPage="1"/>
  </sheetPr>
  <dimension ref="A1:L32"/>
  <sheetViews>
    <sheetView view="pageBreakPreview" zoomScale="85" zoomScaleNormal="100" zoomScaleSheetLayoutView="85" workbookViewId="0">
      <selection activeCell="O4" sqref="O4"/>
    </sheetView>
  </sheetViews>
  <sheetFormatPr defaultRowHeight="14.25"/>
  <cols>
    <col min="1" max="1" width="6" customWidth="1"/>
    <col min="2" max="2" width="36.5" customWidth="1"/>
    <col min="3" max="3" width="11.75" bestFit="1" customWidth="1"/>
    <col min="4" max="6" width="12.625" customWidth="1"/>
    <col min="7" max="7" width="13.875" bestFit="1" customWidth="1"/>
    <col min="8" max="9" width="12.125" bestFit="1" customWidth="1"/>
    <col min="10" max="10" width="12.625" bestFit="1" customWidth="1"/>
    <col min="11" max="12" width="12.125" bestFit="1" customWidth="1"/>
  </cols>
  <sheetData>
    <row r="1" spans="1:12" s="42" customFormat="1" ht="20.25">
      <c r="A1" s="19"/>
      <c r="B1" s="19"/>
    </row>
    <row r="2" spans="1:12" s="46" customFormat="1" ht="21" customHeight="1">
      <c r="A2" s="640"/>
      <c r="B2" s="640"/>
      <c r="C2" s="640"/>
      <c r="D2" s="640"/>
      <c r="E2" s="640"/>
      <c r="F2" s="640"/>
    </row>
    <row r="3" spans="1:12" s="46" customFormat="1" ht="21">
      <c r="A3" s="45"/>
      <c r="B3" s="50"/>
    </row>
    <row r="4" spans="1:12" s="46" customFormat="1" ht="21">
      <c r="A4" s="45"/>
      <c r="B4" s="50"/>
    </row>
    <row r="5" spans="1:12" s="46" customFormat="1" ht="16.5" customHeight="1">
      <c r="A5" s="45"/>
      <c r="B5" s="45"/>
    </row>
    <row r="6" spans="1:12" s="46" customFormat="1" ht="20.25" customHeight="1">
      <c r="A6" s="582" t="s">
        <v>86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</row>
    <row r="7" spans="1:12" s="46" customFormat="1" ht="15">
      <c r="A7" s="47"/>
      <c r="B7" s="48"/>
    </row>
    <row r="8" spans="1:12" s="46" customFormat="1" ht="15">
      <c r="A8" s="216" t="s">
        <v>83</v>
      </c>
      <c r="B8" s="216"/>
      <c r="C8" s="216"/>
      <c r="D8" s="216"/>
      <c r="E8" s="216"/>
      <c r="F8" s="216"/>
      <c r="G8" s="216"/>
    </row>
    <row r="9" spans="1:12" s="46" customFormat="1" ht="34.15" customHeight="1" thickBot="1">
      <c r="A9" s="641" t="str">
        <f>'RESUMO GERAL'!A10</f>
        <v xml:space="preserve">
 PAVIMENTAÇÃO DE VIAS NO MUNICÍPIO DE BRAGANÇA-PA - LOTE 1 (SAMAUMAPARA)</v>
      </c>
      <c r="B9" s="642"/>
      <c r="C9" s="642"/>
      <c r="D9" s="642"/>
      <c r="E9" s="217"/>
      <c r="F9" s="167"/>
    </row>
    <row r="10" spans="1:12" ht="15" thickBot="1">
      <c r="A10" s="448" t="s">
        <v>0</v>
      </c>
      <c r="B10" s="449" t="s">
        <v>3</v>
      </c>
      <c r="C10" s="449" t="s">
        <v>75</v>
      </c>
      <c r="D10" s="449" t="s">
        <v>76</v>
      </c>
      <c r="E10" s="449" t="s">
        <v>189</v>
      </c>
      <c r="F10" s="449" t="s">
        <v>128</v>
      </c>
      <c r="G10" s="449" t="s">
        <v>746</v>
      </c>
      <c r="H10" s="449" t="s">
        <v>747</v>
      </c>
      <c r="I10" s="449" t="s">
        <v>748</v>
      </c>
      <c r="J10" s="449" t="s">
        <v>749</v>
      </c>
      <c r="K10" s="449" t="s">
        <v>750</v>
      </c>
      <c r="L10" s="449" t="s">
        <v>751</v>
      </c>
    </row>
    <row r="11" spans="1:12">
      <c r="A11" s="14"/>
      <c r="B11" s="15"/>
      <c r="C11" s="163"/>
      <c r="D11" s="163"/>
      <c r="E11" s="163"/>
      <c r="F11" s="163"/>
      <c r="G11" s="163"/>
      <c r="H11" s="163"/>
      <c r="I11" s="163"/>
      <c r="J11" s="163"/>
      <c r="K11" s="163"/>
      <c r="L11" s="163"/>
    </row>
    <row r="12" spans="1:12">
      <c r="A12" s="643">
        <v>1</v>
      </c>
      <c r="B12" s="644" t="s">
        <v>127</v>
      </c>
      <c r="C12" s="170">
        <v>1</v>
      </c>
      <c r="D12" s="166"/>
      <c r="E12" s="166"/>
      <c r="F12" s="166"/>
      <c r="G12" s="562"/>
      <c r="H12" s="166"/>
      <c r="I12" s="166"/>
      <c r="J12" s="166"/>
      <c r="K12" s="166"/>
      <c r="L12" s="166"/>
    </row>
    <row r="13" spans="1:12">
      <c r="A13" s="635"/>
      <c r="B13" s="645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12" ht="3.4" customHeight="1" thickBot="1">
      <c r="A14" s="636"/>
      <c r="B14" s="646"/>
      <c r="C14" s="171"/>
      <c r="D14" s="168"/>
      <c r="E14" s="168"/>
      <c r="F14" s="168"/>
      <c r="G14" s="489"/>
      <c r="H14" s="168"/>
      <c r="I14" s="168"/>
      <c r="J14" s="168"/>
      <c r="K14" s="168"/>
      <c r="L14" s="168"/>
    </row>
    <row r="15" spans="1:12">
      <c r="A15" s="634">
        <v>2</v>
      </c>
      <c r="B15" s="637" t="s">
        <v>122</v>
      </c>
      <c r="C15" s="170">
        <v>0.1</v>
      </c>
      <c r="D15" s="170">
        <v>0.1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</row>
    <row r="16" spans="1:12">
      <c r="A16" s="635"/>
      <c r="B16" s="638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3.4" customHeight="1" thickBot="1">
      <c r="A17" s="636"/>
      <c r="B17" s="639"/>
      <c r="C17" s="171"/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12">
      <c r="A18" s="634">
        <v>3</v>
      </c>
      <c r="B18" s="637" t="s">
        <v>216</v>
      </c>
      <c r="C18" s="170">
        <v>1</v>
      </c>
      <c r="D18" s="172"/>
      <c r="E18" s="172"/>
      <c r="F18" s="172"/>
      <c r="G18" s="174"/>
      <c r="H18" s="172"/>
      <c r="I18" s="172"/>
      <c r="J18" s="172"/>
      <c r="K18" s="172"/>
      <c r="L18" s="172"/>
    </row>
    <row r="19" spans="1:12">
      <c r="A19" s="635"/>
      <c r="B19" s="638"/>
      <c r="C19" s="162"/>
      <c r="D19" s="164"/>
      <c r="E19" s="164"/>
      <c r="F19" s="164"/>
      <c r="G19" s="162"/>
      <c r="H19" s="164"/>
      <c r="I19" s="164"/>
      <c r="J19" s="164"/>
      <c r="K19" s="164"/>
      <c r="L19" s="164"/>
    </row>
    <row r="20" spans="1:12" ht="3.4" customHeight="1" thickBot="1">
      <c r="A20" s="636"/>
      <c r="B20" s="639"/>
      <c r="C20" s="171"/>
      <c r="D20" s="173"/>
      <c r="E20" s="173"/>
      <c r="F20" s="173"/>
      <c r="G20" s="489"/>
      <c r="H20" s="173"/>
      <c r="I20" s="173"/>
      <c r="J20" s="173"/>
      <c r="K20" s="173"/>
      <c r="L20" s="173"/>
    </row>
    <row r="21" spans="1:12">
      <c r="A21" s="634">
        <v>5</v>
      </c>
      <c r="B21" s="637" t="s">
        <v>138</v>
      </c>
      <c r="C21" s="170">
        <v>0.1</v>
      </c>
      <c r="D21" s="170">
        <v>0.1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</row>
    <row r="22" spans="1:12">
      <c r="A22" s="635"/>
      <c r="B22" s="638"/>
      <c r="C22" s="162"/>
      <c r="D22" s="162"/>
      <c r="E22" s="162"/>
      <c r="F22" s="162"/>
      <c r="G22" s="162"/>
      <c r="H22" s="162"/>
      <c r="I22" s="162"/>
      <c r="J22" s="162"/>
      <c r="K22" s="162"/>
      <c r="L22" s="162"/>
    </row>
    <row r="23" spans="1:12" ht="3.4" customHeight="1" thickBot="1">
      <c r="A23" s="636"/>
      <c r="B23" s="639"/>
      <c r="C23" s="171"/>
      <c r="D23" s="488"/>
      <c r="E23" s="171"/>
      <c r="F23" s="171"/>
      <c r="G23" s="171"/>
      <c r="H23" s="488"/>
      <c r="I23" s="171"/>
      <c r="J23" s="171"/>
      <c r="K23" s="171"/>
      <c r="L23" s="171"/>
    </row>
    <row r="24" spans="1:12">
      <c r="A24" s="634">
        <v>6</v>
      </c>
      <c r="B24" s="637" t="s">
        <v>74</v>
      </c>
      <c r="C24" s="170">
        <v>0.1</v>
      </c>
      <c r="D24" s="170">
        <v>0.1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</row>
    <row r="25" spans="1:12" ht="13.5" customHeight="1">
      <c r="A25" s="635"/>
      <c r="B25" s="638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2" ht="5.25" customHeight="1" thickBot="1">
      <c r="A26" s="636"/>
      <c r="B26" s="639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2" ht="12.75" customHeight="1">
      <c r="A27" s="634">
        <v>12</v>
      </c>
      <c r="B27" s="637" t="s">
        <v>217</v>
      </c>
      <c r="C27" s="175"/>
      <c r="D27" s="175"/>
      <c r="E27" s="174"/>
      <c r="F27" s="174"/>
      <c r="G27" s="175"/>
      <c r="H27" s="175"/>
      <c r="I27" s="174"/>
      <c r="J27" s="170"/>
      <c r="K27" s="170"/>
      <c r="L27" s="170">
        <v>1</v>
      </c>
    </row>
    <row r="28" spans="1:12" ht="12.75" customHeight="1">
      <c r="A28" s="635"/>
      <c r="B28" s="638"/>
      <c r="C28" s="162"/>
      <c r="D28" s="162"/>
      <c r="E28" s="162"/>
      <c r="F28" s="162"/>
      <c r="G28" s="162"/>
      <c r="H28" s="162"/>
      <c r="I28" s="162"/>
      <c r="J28" s="162"/>
      <c r="K28" s="162"/>
      <c r="L28" s="162"/>
    </row>
    <row r="29" spans="1:12" ht="5.25" customHeight="1" thickBot="1">
      <c r="A29" s="636"/>
      <c r="B29" s="639"/>
      <c r="C29" s="168"/>
      <c r="D29" s="168"/>
      <c r="E29" s="487"/>
      <c r="F29" s="489"/>
      <c r="G29" s="168"/>
      <c r="H29" s="168"/>
      <c r="I29" s="487"/>
      <c r="J29" s="489"/>
      <c r="K29" s="489"/>
      <c r="L29" s="171"/>
    </row>
    <row r="30" spans="1:12">
      <c r="A30" s="581"/>
      <c r="B30" s="581"/>
      <c r="C30" s="581"/>
      <c r="D30" s="581"/>
      <c r="E30" s="581"/>
      <c r="F30" s="581"/>
    </row>
    <row r="31" spans="1:12" ht="15">
      <c r="A31" s="570"/>
      <c r="B31" s="570"/>
      <c r="C31" s="570"/>
      <c r="D31" s="570"/>
      <c r="E31" s="570"/>
      <c r="F31" s="570"/>
    </row>
    <row r="32" spans="1:12" ht="15">
      <c r="A32" s="570"/>
      <c r="B32" s="570"/>
      <c r="C32" s="570"/>
      <c r="D32" s="570"/>
      <c r="E32" s="570"/>
      <c r="F32" s="570"/>
    </row>
  </sheetData>
  <mergeCells count="18">
    <mergeCell ref="A2:F2"/>
    <mergeCell ref="A6:L6"/>
    <mergeCell ref="A9:D9"/>
    <mergeCell ref="A12:A14"/>
    <mergeCell ref="B12:B14"/>
    <mergeCell ref="A21:A23"/>
    <mergeCell ref="B21:B23"/>
    <mergeCell ref="A24:A26"/>
    <mergeCell ref="B24:B26"/>
    <mergeCell ref="A15:A17"/>
    <mergeCell ref="B15:B17"/>
    <mergeCell ref="A18:A20"/>
    <mergeCell ref="B18:B20"/>
    <mergeCell ref="A30:F30"/>
    <mergeCell ref="A31:F31"/>
    <mergeCell ref="A32:F32"/>
    <mergeCell ref="A27:A29"/>
    <mergeCell ref="B27:B29"/>
  </mergeCells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78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9"/>
  <sheetViews>
    <sheetView view="pageBreakPreview" topLeftCell="A7" zoomScaleNormal="100" zoomScaleSheetLayoutView="100" workbookViewId="0">
      <selection activeCell="O36" sqref="A1:O36"/>
    </sheetView>
  </sheetViews>
  <sheetFormatPr defaultRowHeight="14.25"/>
  <cols>
    <col min="1" max="1" width="6" customWidth="1"/>
    <col min="2" max="2" width="36.5" customWidth="1"/>
    <col min="3" max="3" width="24.125" customWidth="1"/>
    <col min="4" max="4" width="9.25" bestFit="1" customWidth="1"/>
    <col min="5" max="5" width="11.75" bestFit="1" customWidth="1"/>
    <col min="6" max="8" width="12.625" customWidth="1"/>
    <col min="9" max="9" width="13.875" bestFit="1" customWidth="1"/>
    <col min="10" max="10" width="12.75" customWidth="1"/>
    <col min="11" max="11" width="12.625" customWidth="1"/>
    <col min="12" max="12" width="12.625" bestFit="1" customWidth="1"/>
    <col min="13" max="13" width="12.125" bestFit="1" customWidth="1"/>
    <col min="14" max="14" width="13.25" customWidth="1"/>
    <col min="15" max="15" width="16.75" bestFit="1" customWidth="1"/>
  </cols>
  <sheetData>
    <row r="1" spans="1:15" s="42" customFormat="1" ht="20.25">
      <c r="A1" s="19"/>
      <c r="B1" s="19"/>
      <c r="C1" s="19"/>
    </row>
    <row r="2" spans="1:15" s="46" customFormat="1" ht="21" customHeight="1">
      <c r="A2" s="640"/>
      <c r="B2" s="640"/>
      <c r="C2" s="640"/>
      <c r="D2" s="640"/>
      <c r="E2" s="640"/>
      <c r="F2" s="640"/>
      <c r="G2" s="640"/>
      <c r="H2" s="640"/>
    </row>
    <row r="3" spans="1:15" s="46" customFormat="1" ht="21">
      <c r="A3" s="45"/>
      <c r="B3" s="50"/>
      <c r="C3" s="45"/>
    </row>
    <row r="4" spans="1:15" s="46" customFormat="1" ht="21">
      <c r="A4" s="45"/>
      <c r="B4" s="50"/>
      <c r="C4" s="45"/>
    </row>
    <row r="5" spans="1:15" s="46" customFormat="1" ht="16.5" customHeight="1">
      <c r="A5" s="45"/>
      <c r="B5" s="45"/>
      <c r="C5" s="45"/>
    </row>
    <row r="6" spans="1:15" s="46" customFormat="1" ht="20.25" customHeight="1">
      <c r="A6" s="582" t="s">
        <v>86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</row>
    <row r="7" spans="1:15" s="46" customFormat="1" ht="15">
      <c r="A7" s="47"/>
      <c r="B7" s="48"/>
      <c r="C7" s="48"/>
    </row>
    <row r="8" spans="1:15" s="46" customFormat="1" ht="15">
      <c r="A8" s="216" t="s">
        <v>83</v>
      </c>
      <c r="B8" s="216"/>
      <c r="C8" s="216"/>
      <c r="D8" s="216"/>
      <c r="E8" s="216"/>
      <c r="F8" s="216"/>
      <c r="G8" s="216"/>
      <c r="H8" s="216"/>
      <c r="I8" s="216"/>
    </row>
    <row r="9" spans="1:15" s="46" customFormat="1" ht="34.15" customHeight="1" thickBot="1">
      <c r="A9" s="641" t="str">
        <f>'RESUMO GERAL'!A10</f>
        <v xml:space="preserve">
 PAVIMENTAÇÃO DE VIAS NO MUNICÍPIO DE BRAGANÇA-PA - LOTE 1 (SAMAUMAPARA)</v>
      </c>
      <c r="B9" s="642"/>
      <c r="C9" s="642"/>
      <c r="D9" s="642"/>
      <c r="E9" s="642"/>
      <c r="F9" s="642"/>
      <c r="G9" s="217"/>
      <c r="H9" s="167"/>
    </row>
    <row r="10" spans="1:15" ht="15" thickBot="1">
      <c r="A10" s="448" t="s">
        <v>0</v>
      </c>
      <c r="B10" s="449" t="s">
        <v>3</v>
      </c>
      <c r="C10" s="449" t="s">
        <v>6</v>
      </c>
      <c r="D10" s="449" t="s">
        <v>15</v>
      </c>
      <c r="E10" s="449" t="s">
        <v>75</v>
      </c>
      <c r="F10" s="449" t="s">
        <v>76</v>
      </c>
      <c r="G10" s="449" t="s">
        <v>189</v>
      </c>
      <c r="H10" s="449" t="s">
        <v>128</v>
      </c>
      <c r="I10" s="449" t="s">
        <v>746</v>
      </c>
      <c r="J10" s="449" t="s">
        <v>747</v>
      </c>
      <c r="K10" s="449" t="s">
        <v>748</v>
      </c>
      <c r="L10" s="449" t="s">
        <v>749</v>
      </c>
      <c r="M10" s="449" t="s">
        <v>750</v>
      </c>
      <c r="N10" s="449" t="s">
        <v>751</v>
      </c>
      <c r="O10" s="449" t="s">
        <v>167</v>
      </c>
    </row>
    <row r="11" spans="1:15">
      <c r="A11" s="14"/>
      <c r="B11" s="15"/>
      <c r="C11" s="15"/>
      <c r="D11" s="15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>
      <c r="A12" s="643">
        <v>1</v>
      </c>
      <c r="B12" s="644" t="s">
        <v>127</v>
      </c>
      <c r="C12" s="656">
        <f>'RESUMO GERAL'!C14</f>
        <v>6856.75</v>
      </c>
      <c r="D12" s="652">
        <f>C12/$C$31</f>
        <v>2.2000000000000001E-3</v>
      </c>
      <c r="E12" s="170">
        <v>1</v>
      </c>
      <c r="F12" s="166"/>
      <c r="G12" s="166"/>
      <c r="H12" s="166"/>
      <c r="I12" s="562"/>
      <c r="J12" s="166"/>
      <c r="K12" s="166"/>
      <c r="L12" s="166"/>
      <c r="M12" s="166"/>
      <c r="N12" s="166"/>
      <c r="O12" s="165">
        <f>O13/C12</f>
        <v>1</v>
      </c>
    </row>
    <row r="13" spans="1:15">
      <c r="A13" s="635"/>
      <c r="B13" s="645"/>
      <c r="C13" s="654"/>
      <c r="D13" s="650"/>
      <c r="E13" s="162">
        <f>E12*$C12</f>
        <v>6856.75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>
        <f>E13</f>
        <v>6856.75</v>
      </c>
    </row>
    <row r="14" spans="1:15" ht="3.4" customHeight="1" thickBot="1">
      <c r="A14" s="636"/>
      <c r="B14" s="646"/>
      <c r="C14" s="655"/>
      <c r="D14" s="651"/>
      <c r="E14" s="171"/>
      <c r="F14" s="168"/>
      <c r="G14" s="168"/>
      <c r="H14" s="168"/>
      <c r="I14" s="489"/>
      <c r="J14" s="168"/>
      <c r="K14" s="168"/>
      <c r="L14" s="168"/>
      <c r="M14" s="168"/>
      <c r="N14" s="168"/>
      <c r="O14" s="168"/>
    </row>
    <row r="15" spans="1:15">
      <c r="A15" s="634">
        <v>2</v>
      </c>
      <c r="B15" s="637" t="s">
        <v>122</v>
      </c>
      <c r="C15" s="653">
        <f>'RESUMO GERAL'!C15</f>
        <v>53934.62</v>
      </c>
      <c r="D15" s="649">
        <f>C15/$C$31</f>
        <v>1.7100000000000001E-2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  <c r="M15" s="170">
        <v>0.1</v>
      </c>
      <c r="N15" s="170">
        <v>0.1</v>
      </c>
      <c r="O15" s="170">
        <f>O16/C15</f>
        <v>1</v>
      </c>
    </row>
    <row r="16" spans="1:15">
      <c r="A16" s="635"/>
      <c r="B16" s="638"/>
      <c r="C16" s="654"/>
      <c r="D16" s="650"/>
      <c r="E16" s="162">
        <f>E15*$C15</f>
        <v>5393.46</v>
      </c>
      <c r="F16" s="162">
        <f t="shared" ref="F16:H16" si="0">F15*$C15</f>
        <v>5393.46</v>
      </c>
      <c r="G16" s="162">
        <f t="shared" si="0"/>
        <v>5393.46</v>
      </c>
      <c r="H16" s="162">
        <f t="shared" si="0"/>
        <v>5393.46</v>
      </c>
      <c r="I16" s="162">
        <f>I15*$C15</f>
        <v>5393.46</v>
      </c>
      <c r="J16" s="162">
        <f t="shared" ref="J16:L16" si="1">J15*$C15</f>
        <v>5393.46</v>
      </c>
      <c r="K16" s="162">
        <f t="shared" si="1"/>
        <v>5393.46</v>
      </c>
      <c r="L16" s="162">
        <f t="shared" si="1"/>
        <v>5393.46</v>
      </c>
      <c r="M16" s="162">
        <f t="shared" ref="M16:N16" si="2">M15*$C15</f>
        <v>5393.46</v>
      </c>
      <c r="N16" s="162">
        <f t="shared" si="2"/>
        <v>5393.46</v>
      </c>
      <c r="O16" s="162">
        <f>SUM(E16:N16)</f>
        <v>53934.6</v>
      </c>
    </row>
    <row r="17" spans="1:15" ht="3.4" customHeight="1" thickBot="1">
      <c r="A17" s="636"/>
      <c r="B17" s="639"/>
      <c r="C17" s="655"/>
      <c r="D17" s="65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69"/>
    </row>
    <row r="18" spans="1:15">
      <c r="A18" s="634">
        <v>3</v>
      </c>
      <c r="B18" s="637" t="s">
        <v>216</v>
      </c>
      <c r="C18" s="653">
        <f>'RESUMO GERAL'!C16</f>
        <v>7239.85</v>
      </c>
      <c r="D18" s="649">
        <f>C18/$C$31</f>
        <v>2.3E-3</v>
      </c>
      <c r="E18" s="170">
        <v>1</v>
      </c>
      <c r="F18" s="172"/>
      <c r="G18" s="172"/>
      <c r="H18" s="172"/>
      <c r="I18" s="174"/>
      <c r="J18" s="172"/>
      <c r="K18" s="172"/>
      <c r="L18" s="172"/>
      <c r="M18" s="172"/>
      <c r="N18" s="172"/>
      <c r="O18" s="170">
        <f>O19/C18</f>
        <v>1</v>
      </c>
    </row>
    <row r="19" spans="1:15">
      <c r="A19" s="635"/>
      <c r="B19" s="638"/>
      <c r="C19" s="654"/>
      <c r="D19" s="650"/>
      <c r="E19" s="162">
        <f>E18*$C18</f>
        <v>7239.85</v>
      </c>
      <c r="F19" s="164"/>
      <c r="G19" s="164"/>
      <c r="H19" s="164"/>
      <c r="I19" s="162"/>
      <c r="J19" s="164"/>
      <c r="K19" s="164"/>
      <c r="L19" s="164"/>
      <c r="M19" s="164"/>
      <c r="N19" s="164"/>
      <c r="O19" s="162">
        <f>E19</f>
        <v>7239.85</v>
      </c>
    </row>
    <row r="20" spans="1:15" ht="3.4" customHeight="1" thickBot="1">
      <c r="A20" s="636"/>
      <c r="B20" s="639"/>
      <c r="C20" s="655"/>
      <c r="D20" s="651"/>
      <c r="E20" s="171"/>
      <c r="F20" s="173"/>
      <c r="G20" s="173"/>
      <c r="H20" s="173"/>
      <c r="I20" s="489"/>
      <c r="J20" s="173"/>
      <c r="K20" s="173"/>
      <c r="L20" s="173"/>
      <c r="M20" s="173"/>
      <c r="N20" s="173"/>
      <c r="O20" s="169"/>
    </row>
    <row r="21" spans="1:15">
      <c r="A21" s="634">
        <v>5</v>
      </c>
      <c r="B21" s="637" t="s">
        <v>138</v>
      </c>
      <c r="C21" s="653">
        <f>'RESUMO GERAL'!C17</f>
        <v>302996.47999999998</v>
      </c>
      <c r="D21" s="649">
        <f>C21/$C$31</f>
        <v>9.6000000000000002E-2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  <c r="M21" s="170">
        <v>0.1</v>
      </c>
      <c r="N21" s="170">
        <v>0.1</v>
      </c>
      <c r="O21" s="170">
        <f>O22/C21</f>
        <v>1</v>
      </c>
    </row>
    <row r="22" spans="1:15">
      <c r="A22" s="635"/>
      <c r="B22" s="638"/>
      <c r="C22" s="654"/>
      <c r="D22" s="650"/>
      <c r="E22" s="162">
        <f t="shared" ref="E22:N22" si="3">E21*$C$21</f>
        <v>30299.65</v>
      </c>
      <c r="F22" s="162">
        <f t="shared" si="3"/>
        <v>30299.65</v>
      </c>
      <c r="G22" s="162">
        <f t="shared" si="3"/>
        <v>30299.65</v>
      </c>
      <c r="H22" s="162">
        <f t="shared" si="3"/>
        <v>30299.65</v>
      </c>
      <c r="I22" s="162">
        <f t="shared" si="3"/>
        <v>30299.65</v>
      </c>
      <c r="J22" s="162">
        <f t="shared" si="3"/>
        <v>30299.65</v>
      </c>
      <c r="K22" s="162">
        <f t="shared" si="3"/>
        <v>30299.65</v>
      </c>
      <c r="L22" s="162">
        <f t="shared" si="3"/>
        <v>30299.65</v>
      </c>
      <c r="M22" s="162">
        <f t="shared" si="3"/>
        <v>30299.65</v>
      </c>
      <c r="N22" s="162">
        <f t="shared" si="3"/>
        <v>30299.65</v>
      </c>
      <c r="O22" s="162">
        <f>SUM(E22:N22)</f>
        <v>302996.5</v>
      </c>
    </row>
    <row r="23" spans="1:15" ht="3.4" customHeight="1" thickBot="1">
      <c r="A23" s="636"/>
      <c r="B23" s="639"/>
      <c r="C23" s="655"/>
      <c r="D23" s="651"/>
      <c r="E23" s="171"/>
      <c r="F23" s="488"/>
      <c r="G23" s="171"/>
      <c r="H23" s="171"/>
      <c r="I23" s="171"/>
      <c r="J23" s="488"/>
      <c r="K23" s="171"/>
      <c r="L23" s="171"/>
      <c r="M23" s="171"/>
      <c r="N23" s="171"/>
      <c r="O23" s="168"/>
    </row>
    <row r="24" spans="1:15">
      <c r="A24" s="634">
        <v>6</v>
      </c>
      <c r="B24" s="637" t="s">
        <v>74</v>
      </c>
      <c r="C24" s="653">
        <f>'RESUMO GERAL'!C18</f>
        <v>2778840.49</v>
      </c>
      <c r="D24" s="649">
        <f>C24/$C$31</f>
        <v>0.88019999999999998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  <c r="M24" s="170">
        <v>0.1</v>
      </c>
      <c r="N24" s="170">
        <v>0.1</v>
      </c>
      <c r="O24" s="170">
        <f>O25/C24</f>
        <v>1</v>
      </c>
    </row>
    <row r="25" spans="1:15" ht="13.5" customHeight="1">
      <c r="A25" s="635"/>
      <c r="B25" s="638"/>
      <c r="C25" s="654"/>
      <c r="D25" s="650"/>
      <c r="E25" s="162">
        <f t="shared" ref="E25" si="4">E24*$C$24</f>
        <v>277884.05</v>
      </c>
      <c r="F25" s="162">
        <f t="shared" ref="F25:G25" si="5">F24*$C$24</f>
        <v>277884.05</v>
      </c>
      <c r="G25" s="162">
        <f t="shared" si="5"/>
        <v>277884.05</v>
      </c>
      <c r="H25" s="162">
        <f>H24*$C$24</f>
        <v>277884.05</v>
      </c>
      <c r="I25" s="162">
        <f t="shared" ref="I25:N25" si="6">I24*$C$24</f>
        <v>277884.05</v>
      </c>
      <c r="J25" s="162">
        <f t="shared" si="6"/>
        <v>277884.05</v>
      </c>
      <c r="K25" s="162">
        <f t="shared" si="6"/>
        <v>277884.05</v>
      </c>
      <c r="L25" s="162">
        <f t="shared" si="6"/>
        <v>277884.05</v>
      </c>
      <c r="M25" s="162">
        <f t="shared" si="6"/>
        <v>277884.05</v>
      </c>
      <c r="N25" s="162">
        <f t="shared" si="6"/>
        <v>277884.05</v>
      </c>
      <c r="O25" s="162">
        <f>SUM(E25:N26)</f>
        <v>2778840.5</v>
      </c>
    </row>
    <row r="26" spans="1:15" ht="5.25" customHeight="1" thickBot="1">
      <c r="A26" s="636"/>
      <c r="B26" s="639"/>
      <c r="C26" s="655"/>
      <c r="D26" s="65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68"/>
    </row>
    <row r="27" spans="1:15" ht="12.75" customHeight="1">
      <c r="A27" s="634">
        <v>12</v>
      </c>
      <c r="B27" s="637" t="s">
        <v>217</v>
      </c>
      <c r="C27" s="653">
        <f>'RESUMO GERAL'!C19</f>
        <v>7239.85</v>
      </c>
      <c r="D27" s="649">
        <f>C27/$C$31</f>
        <v>2.3E-3</v>
      </c>
      <c r="E27" s="175"/>
      <c r="F27" s="175"/>
      <c r="G27" s="174"/>
      <c r="H27" s="174"/>
      <c r="I27" s="175"/>
      <c r="J27" s="175"/>
      <c r="K27" s="174"/>
      <c r="L27" s="170"/>
      <c r="M27" s="170"/>
      <c r="N27" s="170">
        <v>1</v>
      </c>
      <c r="O27" s="176">
        <f>O28/C27</f>
        <v>1</v>
      </c>
    </row>
    <row r="28" spans="1:15" ht="12.75" customHeight="1">
      <c r="A28" s="635"/>
      <c r="B28" s="638"/>
      <c r="C28" s="654"/>
      <c r="D28" s="650"/>
      <c r="E28" s="162"/>
      <c r="F28" s="162"/>
      <c r="G28" s="162"/>
      <c r="H28" s="162"/>
      <c r="I28" s="162"/>
      <c r="J28" s="162"/>
      <c r="K28" s="162"/>
      <c r="L28" s="162"/>
      <c r="M28" s="162"/>
      <c r="N28" s="162">
        <f>N27*$C$27</f>
        <v>7239.85</v>
      </c>
      <c r="O28" s="162">
        <f>SUM(K28:N28)</f>
        <v>7239.85</v>
      </c>
    </row>
    <row r="29" spans="1:15" ht="5.25" customHeight="1" thickBot="1">
      <c r="A29" s="636"/>
      <c r="B29" s="639"/>
      <c r="C29" s="655"/>
      <c r="D29" s="651"/>
      <c r="E29" s="168"/>
      <c r="F29" s="168"/>
      <c r="G29" s="487"/>
      <c r="H29" s="489"/>
      <c r="I29" s="168"/>
      <c r="J29" s="168"/>
      <c r="K29" s="487"/>
      <c r="L29" s="489"/>
      <c r="M29" s="489"/>
      <c r="N29" s="171"/>
      <c r="O29" s="168"/>
    </row>
    <row r="30" spans="1:15" ht="15" thickBot="1">
      <c r="A30" s="657" t="s">
        <v>77</v>
      </c>
      <c r="B30" s="658"/>
      <c r="C30" s="450"/>
      <c r="D30" s="451"/>
      <c r="E30" s="452">
        <f>SUM(E13,E16,E19,E22,E25)</f>
        <v>327673.76</v>
      </c>
      <c r="F30" s="452">
        <f>SUM(F16,F22,F25)</f>
        <v>313577.15999999997</v>
      </c>
      <c r="G30" s="452">
        <f>SUM(G16,G22,G25)</f>
        <v>313577.15999999997</v>
      </c>
      <c r="H30" s="452">
        <f>SUM(H16,H22,H25)</f>
        <v>313577.15999999997</v>
      </c>
      <c r="I30" s="452">
        <f>SUM(J16,J22,J25)</f>
        <v>313577.15999999997</v>
      </c>
      <c r="J30" s="452">
        <f>SUM(J16,J22,J25)</f>
        <v>313577.15999999997</v>
      </c>
      <c r="K30" s="452">
        <f>SUM(K16,K22,K25)</f>
        <v>313577.15999999997</v>
      </c>
      <c r="L30" s="452">
        <f>SUM(L16,L22,L25)</f>
        <v>313577.15999999997</v>
      </c>
      <c r="M30" s="452">
        <f>SUM(M16,M22,M25)</f>
        <v>313577.15999999997</v>
      </c>
      <c r="N30" s="452">
        <f>SUM(N16,N22,N25,N28)</f>
        <v>320817.01</v>
      </c>
      <c r="O30" s="647">
        <f>SUM(O13,O16,O19,O22,O25,O28)+0.01</f>
        <v>3157108.06</v>
      </c>
    </row>
    <row r="31" spans="1:15" ht="15" thickBot="1">
      <c r="A31" s="657" t="s">
        <v>78</v>
      </c>
      <c r="B31" s="658"/>
      <c r="C31" s="450">
        <f>SUM(C12:C29)</f>
        <v>3157108.04</v>
      </c>
      <c r="D31" s="451">
        <f>SUM(D12:D28)</f>
        <v>1.0001</v>
      </c>
      <c r="E31" s="452">
        <f>E30</f>
        <v>327673.76</v>
      </c>
      <c r="F31" s="452">
        <f t="shared" ref="F31:N31" si="7">F30+E31</f>
        <v>641250.92000000004</v>
      </c>
      <c r="G31" s="452">
        <f t="shared" si="7"/>
        <v>954828.08</v>
      </c>
      <c r="H31" s="452">
        <f t="shared" si="7"/>
        <v>1268405.24</v>
      </c>
      <c r="I31" s="452">
        <f t="shared" si="7"/>
        <v>1581982.4</v>
      </c>
      <c r="J31" s="452">
        <f t="shared" si="7"/>
        <v>1895559.56</v>
      </c>
      <c r="K31" s="452">
        <f t="shared" si="7"/>
        <v>2209136.7200000002</v>
      </c>
      <c r="L31" s="452">
        <f t="shared" si="7"/>
        <v>2522713.88</v>
      </c>
      <c r="M31" s="452">
        <f t="shared" si="7"/>
        <v>2836291.04</v>
      </c>
      <c r="N31" s="452">
        <f t="shared" si="7"/>
        <v>3157108.05</v>
      </c>
      <c r="O31" s="648"/>
    </row>
    <row r="32" spans="1:15">
      <c r="A32" s="16"/>
      <c r="B32" s="16"/>
      <c r="C32" s="17"/>
      <c r="D32" s="16"/>
      <c r="E32" s="16"/>
      <c r="F32" s="16"/>
      <c r="G32" s="16"/>
      <c r="H32" s="16"/>
    </row>
    <row r="33" spans="1:8">
      <c r="A33" s="16"/>
      <c r="B33" s="16"/>
      <c r="C33" s="296" t="s">
        <v>315</v>
      </c>
      <c r="D33" s="6"/>
      <c r="E33" s="16"/>
      <c r="F33" s="16"/>
      <c r="G33" s="296"/>
      <c r="H33" s="6"/>
    </row>
    <row r="34" spans="1:8">
      <c r="A34" s="16"/>
      <c r="B34" s="16"/>
      <c r="C34" s="296" t="s">
        <v>214</v>
      </c>
      <c r="D34" s="6"/>
      <c r="E34" s="16"/>
      <c r="F34" s="16"/>
      <c r="G34" s="296"/>
      <c r="H34" s="6"/>
    </row>
    <row r="35" spans="1:8">
      <c r="A35" s="16"/>
      <c r="B35" s="6"/>
      <c r="C35" s="296" t="s">
        <v>316</v>
      </c>
      <c r="D35" s="6"/>
      <c r="G35" s="296"/>
      <c r="H35" s="6"/>
    </row>
    <row r="36" spans="1:8">
      <c r="B36" s="6"/>
      <c r="C36" s="296" t="s">
        <v>215</v>
      </c>
      <c r="D36" s="115"/>
      <c r="G36" s="296"/>
      <c r="H36" s="115"/>
    </row>
    <row r="37" spans="1:8">
      <c r="A37" s="581"/>
      <c r="B37" s="581"/>
      <c r="C37" s="581"/>
      <c r="D37" s="581"/>
      <c r="E37" s="581"/>
      <c r="F37" s="581"/>
      <c r="G37" s="581"/>
      <c r="H37" s="581"/>
    </row>
    <row r="38" spans="1:8" ht="15">
      <c r="A38" s="570"/>
      <c r="B38" s="570"/>
      <c r="C38" s="570"/>
      <c r="D38" s="570"/>
      <c r="E38" s="570"/>
      <c r="F38" s="570"/>
      <c r="G38" s="570"/>
      <c r="H38" s="570"/>
    </row>
    <row r="39" spans="1:8" ht="15">
      <c r="A39" s="570"/>
      <c r="B39" s="570"/>
      <c r="C39" s="570"/>
      <c r="D39" s="570"/>
      <c r="E39" s="570"/>
      <c r="F39" s="570"/>
      <c r="G39" s="570"/>
      <c r="H39" s="570"/>
    </row>
  </sheetData>
  <mergeCells count="33">
    <mergeCell ref="A2:H2"/>
    <mergeCell ref="A30:B30"/>
    <mergeCell ref="A9:F9"/>
    <mergeCell ref="B18:B20"/>
    <mergeCell ref="A18:A20"/>
    <mergeCell ref="B15:B17"/>
    <mergeCell ref="A15:A17"/>
    <mergeCell ref="B12:B14"/>
    <mergeCell ref="A12:A14"/>
    <mergeCell ref="A24:A26"/>
    <mergeCell ref="B24:B26"/>
    <mergeCell ref="B21:B23"/>
    <mergeCell ref="B27:B29"/>
    <mergeCell ref="A37:H37"/>
    <mergeCell ref="A38:H38"/>
    <mergeCell ref="A39:H39"/>
    <mergeCell ref="A31:B31"/>
    <mergeCell ref="C27:C29"/>
    <mergeCell ref="D27:D29"/>
    <mergeCell ref="O30:O31"/>
    <mergeCell ref="A6:O6"/>
    <mergeCell ref="D24:D26"/>
    <mergeCell ref="D12:D14"/>
    <mergeCell ref="D15:D17"/>
    <mergeCell ref="D18:D20"/>
    <mergeCell ref="D21:D23"/>
    <mergeCell ref="C21:C23"/>
    <mergeCell ref="C24:C26"/>
    <mergeCell ref="C12:C14"/>
    <mergeCell ref="C15:C17"/>
    <mergeCell ref="C18:C20"/>
    <mergeCell ref="A21:A23"/>
    <mergeCell ref="A27:A29"/>
  </mergeCells>
  <phoneticPr fontId="32" type="noConversion"/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5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47D1-0DCA-4857-B523-D6A062C3BA3E}">
  <dimension ref="A1:L82"/>
  <sheetViews>
    <sheetView zoomScale="70" zoomScaleNormal="70" zoomScaleSheetLayoutView="100" workbookViewId="0">
      <selection sqref="A1:I81"/>
    </sheetView>
  </sheetViews>
  <sheetFormatPr defaultColWidth="9" defaultRowHeight="12.75"/>
  <cols>
    <col min="1" max="1" width="5.875" style="226" customWidth="1"/>
    <col min="2" max="2" width="22.625" style="226" customWidth="1"/>
    <col min="3" max="3" width="24.625" style="227" customWidth="1"/>
    <col min="4" max="4" width="14.375" style="226" hidden="1" customWidth="1"/>
    <col min="5" max="5" width="11.625" style="226" customWidth="1"/>
    <col min="6" max="6" width="11.75" style="226" customWidth="1"/>
    <col min="7" max="7" width="11.25" style="226" bestFit="1" customWidth="1"/>
    <col min="8" max="8" width="11" style="226" bestFit="1" customWidth="1"/>
    <col min="9" max="9" width="9.125" style="226" customWidth="1"/>
    <col min="10" max="16384" width="9" style="226"/>
  </cols>
  <sheetData>
    <row r="1" spans="1:9" s="42" customFormat="1" ht="20.25">
      <c r="A1" s="19"/>
      <c r="B1" s="19"/>
      <c r="C1" s="19"/>
      <c r="D1" s="19"/>
      <c r="E1" s="19"/>
      <c r="F1" s="19"/>
    </row>
    <row r="2" spans="1:9" s="46" customFormat="1" ht="21" customHeight="1">
      <c r="A2" s="45"/>
      <c r="B2" s="662"/>
      <c r="C2" s="662"/>
      <c r="D2" s="662"/>
      <c r="E2" s="662"/>
      <c r="F2" s="662"/>
    </row>
    <row r="3" spans="1:9" s="46" customFormat="1" ht="21" customHeight="1">
      <c r="A3" s="45"/>
      <c r="B3" s="218"/>
      <c r="C3" s="218"/>
      <c r="D3" s="218"/>
      <c r="E3" s="218"/>
      <c r="F3" s="218"/>
    </row>
    <row r="4" spans="1:9" s="46" customFormat="1" ht="21" customHeight="1">
      <c r="A4" s="45"/>
      <c r="B4" s="45"/>
      <c r="C4" s="90"/>
      <c r="D4" s="90"/>
      <c r="E4" s="90"/>
      <c r="F4" s="90"/>
    </row>
    <row r="5" spans="1:9" s="46" customFormat="1" ht="16.5" customHeight="1">
      <c r="A5" s="47"/>
      <c r="B5" s="47"/>
      <c r="C5" s="47"/>
      <c r="D5" s="48"/>
      <c r="E5" s="48"/>
      <c r="F5" s="48"/>
    </row>
    <row r="6" spans="1:9" s="46" customFormat="1" ht="16.5" customHeight="1">
      <c r="A6" s="47"/>
      <c r="B6" s="47"/>
      <c r="C6" s="47"/>
      <c r="D6" s="48"/>
      <c r="E6" s="48"/>
      <c r="F6" s="48"/>
    </row>
    <row r="7" spans="1:9" s="46" customFormat="1" ht="16.5" customHeight="1">
      <c r="A7" s="47"/>
      <c r="B7" s="47"/>
      <c r="C7" s="47"/>
      <c r="D7" s="48"/>
      <c r="E7" s="48"/>
      <c r="F7" s="48"/>
    </row>
    <row r="8" spans="1:9" s="46" customFormat="1" ht="16.5" customHeight="1">
      <c r="A8" s="627" t="s">
        <v>256</v>
      </c>
      <c r="B8" s="627"/>
      <c r="C8" s="627"/>
      <c r="D8" s="627"/>
      <c r="E8" s="627"/>
      <c r="F8" s="627"/>
    </row>
    <row r="9" spans="1:9" s="46" customFormat="1" ht="16.5" customHeight="1">
      <c r="A9" s="47"/>
      <c r="B9" s="47"/>
      <c r="C9" s="47"/>
      <c r="D9" s="48"/>
      <c r="E9" s="48"/>
      <c r="F9" s="48"/>
    </row>
    <row r="10" spans="1:9" s="46" customFormat="1" ht="16.5" customHeight="1" thickBot="1">
      <c r="A10" s="47"/>
      <c r="B10" s="47"/>
      <c r="C10" s="47"/>
      <c r="D10" s="48"/>
      <c r="E10" s="48"/>
      <c r="F10" s="48"/>
    </row>
    <row r="11" spans="1:9" s="86" customFormat="1" ht="21" customHeight="1">
      <c r="A11" s="89" t="s">
        <v>83</v>
      </c>
      <c r="B11" s="219"/>
      <c r="C11" s="220"/>
      <c r="D11" s="221"/>
      <c r="E11" s="221"/>
      <c r="F11" s="433"/>
    </row>
    <row r="12" spans="1:9" s="86" customFormat="1" ht="30.75" customHeight="1" thickBot="1">
      <c r="A12" s="215" t="str">
        <f>PO_GERAL!A9</f>
        <v xml:space="preserve">
 PAVIMENTAÇÃO DE VIAS NO MUNICÍPIO DE BRAGANÇA-PA - LOTE 1 (SAMAUMAPARA)</v>
      </c>
      <c r="B12" s="213"/>
      <c r="C12" s="224"/>
      <c r="D12" s="224"/>
      <c r="E12" s="224"/>
      <c r="F12" s="225"/>
    </row>
    <row r="15" spans="1:9">
      <c r="A15" s="663" t="s">
        <v>701</v>
      </c>
      <c r="B15" s="663"/>
      <c r="C15" s="663"/>
      <c r="D15" s="663"/>
      <c r="E15" s="663"/>
      <c r="F15" s="663"/>
      <c r="G15" s="663"/>
      <c r="H15" s="663"/>
      <c r="I15" s="663"/>
    </row>
    <row r="16" spans="1:9" ht="22.15" customHeight="1">
      <c r="A16" s="663"/>
      <c r="B16" s="663"/>
      <c r="C16" s="663"/>
      <c r="D16" s="663"/>
      <c r="E16" s="663"/>
      <c r="F16" s="663"/>
      <c r="G16" s="663"/>
      <c r="H16" s="663"/>
      <c r="I16" s="663"/>
    </row>
    <row r="17" spans="1:12" ht="19.5" customHeight="1">
      <c r="A17" s="663"/>
      <c r="B17" s="663"/>
      <c r="C17" s="663"/>
      <c r="D17" s="663"/>
      <c r="E17" s="663"/>
      <c r="F17" s="663"/>
      <c r="G17" s="663"/>
      <c r="H17" s="663"/>
      <c r="I17" s="663"/>
    </row>
    <row r="18" spans="1:12" ht="18" customHeight="1">
      <c r="A18" s="663"/>
      <c r="B18" s="663"/>
      <c r="C18" s="663"/>
      <c r="D18" s="663"/>
      <c r="E18" s="663"/>
      <c r="F18" s="663"/>
      <c r="G18" s="663"/>
      <c r="H18" s="663"/>
      <c r="I18" s="663"/>
      <c r="J18" s="236"/>
      <c r="K18" s="236"/>
    </row>
    <row r="19" spans="1:12" ht="29.45" customHeight="1">
      <c r="A19"/>
      <c r="B19"/>
      <c r="C19"/>
      <c r="D19"/>
      <c r="E19"/>
      <c r="F19"/>
      <c r="G19"/>
      <c r="H19"/>
      <c r="I19"/>
      <c r="J19" s="236"/>
      <c r="K19" s="236"/>
    </row>
    <row r="20" spans="1:12" ht="18" customHeight="1" thickBot="1">
      <c r="A20"/>
      <c r="B20"/>
      <c r="C20"/>
      <c r="D20"/>
      <c r="E20"/>
      <c r="F20"/>
      <c r="G20"/>
      <c r="H20"/>
      <c r="I20"/>
      <c r="J20" s="227"/>
      <c r="K20" s="227"/>
      <c r="L20" s="227"/>
    </row>
    <row r="21" spans="1:12" ht="60.75" thickBot="1">
      <c r="A21" s="534" t="s">
        <v>702</v>
      </c>
      <c r="B21" s="534" t="s">
        <v>182</v>
      </c>
      <c r="C21" s="534" t="s">
        <v>703</v>
      </c>
      <c r="D21" s="535" t="s">
        <v>704</v>
      </c>
      <c r="E21" s="535" t="s">
        <v>172</v>
      </c>
      <c r="F21" s="535" t="s">
        <v>705</v>
      </c>
      <c r="G21" s="535" t="s">
        <v>706</v>
      </c>
      <c r="H21" s="535" t="s">
        <v>707</v>
      </c>
      <c r="I21" s="535" t="s">
        <v>708</v>
      </c>
    </row>
    <row r="22" spans="1:12" ht="14.25">
      <c r="A22" s="559"/>
      <c r="B22" s="560"/>
      <c r="C22" s="560"/>
      <c r="D22" s="560"/>
      <c r="E22" s="560"/>
      <c r="F22" s="560"/>
      <c r="G22" s="560"/>
      <c r="H22" s="560"/>
      <c r="I22" s="561"/>
    </row>
    <row r="23" spans="1:12" ht="14.25">
      <c r="A23" s="536">
        <v>1</v>
      </c>
      <c r="B23" s="554" t="s">
        <v>709</v>
      </c>
      <c r="C23" s="554"/>
      <c r="D23" s="554"/>
      <c r="E23" s="554"/>
      <c r="F23" s="554"/>
      <c r="G23" s="554"/>
      <c r="H23" s="554"/>
      <c r="I23" s="554"/>
    </row>
    <row r="24" spans="1:12" ht="28.5">
      <c r="A24" s="536" t="s">
        <v>7</v>
      </c>
      <c r="B24" s="528" t="s">
        <v>631</v>
      </c>
      <c r="C24" s="528" t="s">
        <v>643</v>
      </c>
      <c r="D24" s="537"/>
      <c r="E24" s="530">
        <v>840</v>
      </c>
      <c r="F24" s="538">
        <v>5</v>
      </c>
      <c r="G24" s="538">
        <v>0.7</v>
      </c>
      <c r="H24" s="538">
        <f>TRUNC(F24*E24,2)</f>
        <v>4200</v>
      </c>
      <c r="I24" s="538" t="s">
        <v>281</v>
      </c>
    </row>
    <row r="25" spans="1:12" ht="28.5">
      <c r="A25" s="536" t="s">
        <v>12</v>
      </c>
      <c r="B25" s="528" t="s">
        <v>632</v>
      </c>
      <c r="C25" s="528" t="s">
        <v>644</v>
      </c>
      <c r="D25" s="537"/>
      <c r="E25" s="530">
        <v>100</v>
      </c>
      <c r="F25" s="538">
        <v>5</v>
      </c>
      <c r="G25" s="538">
        <v>0.7</v>
      </c>
      <c r="H25" s="538">
        <f t="shared" ref="H25:H36" si="0">TRUNC(F25*E25,2)</f>
        <v>500</v>
      </c>
      <c r="I25" s="538" t="s">
        <v>281</v>
      </c>
    </row>
    <row r="26" spans="1:12" ht="28.5">
      <c r="A26" s="536" t="s">
        <v>156</v>
      </c>
      <c r="B26" s="528" t="s">
        <v>633</v>
      </c>
      <c r="C26" s="528" t="s">
        <v>645</v>
      </c>
      <c r="D26" s="537"/>
      <c r="E26" s="530">
        <v>475</v>
      </c>
      <c r="F26" s="538">
        <v>5</v>
      </c>
      <c r="G26" s="538">
        <v>0.7</v>
      </c>
      <c r="H26" s="538">
        <f t="shared" si="0"/>
        <v>2375</v>
      </c>
      <c r="I26" s="538" t="s">
        <v>281</v>
      </c>
    </row>
    <row r="27" spans="1:12" ht="28.5">
      <c r="A27" s="536" t="s">
        <v>157</v>
      </c>
      <c r="B27" s="528" t="s">
        <v>634</v>
      </c>
      <c r="C27" s="528" t="s">
        <v>646</v>
      </c>
      <c r="D27" s="537"/>
      <c r="E27" s="530">
        <v>200</v>
      </c>
      <c r="F27" s="538">
        <v>5</v>
      </c>
      <c r="G27" s="538">
        <v>0.7</v>
      </c>
      <c r="H27" s="538">
        <f t="shared" si="0"/>
        <v>1000</v>
      </c>
      <c r="I27" s="538" t="s">
        <v>281</v>
      </c>
    </row>
    <row r="28" spans="1:12" ht="28.5">
      <c r="A28" s="536" t="s">
        <v>159</v>
      </c>
      <c r="B28" s="528" t="s">
        <v>635</v>
      </c>
      <c r="C28" s="528" t="s">
        <v>646</v>
      </c>
      <c r="D28" s="537"/>
      <c r="E28" s="530">
        <v>160</v>
      </c>
      <c r="F28" s="538">
        <v>5</v>
      </c>
      <c r="G28" s="538">
        <v>0.7</v>
      </c>
      <c r="H28" s="538">
        <f t="shared" si="0"/>
        <v>800</v>
      </c>
      <c r="I28" s="538" t="s">
        <v>281</v>
      </c>
    </row>
    <row r="29" spans="1:12" ht="28.5">
      <c r="A29" s="536" t="s">
        <v>161</v>
      </c>
      <c r="B29" s="528" t="s">
        <v>636</v>
      </c>
      <c r="C29" s="528" t="s">
        <v>646</v>
      </c>
      <c r="D29" s="537"/>
      <c r="E29" s="530">
        <v>185</v>
      </c>
      <c r="F29" s="538">
        <v>5</v>
      </c>
      <c r="G29" s="538">
        <v>0.7</v>
      </c>
      <c r="H29" s="538">
        <f t="shared" si="0"/>
        <v>925</v>
      </c>
      <c r="I29" s="538" t="s">
        <v>281</v>
      </c>
    </row>
    <row r="30" spans="1:12" ht="28.5">
      <c r="A30" s="536" t="s">
        <v>710</v>
      </c>
      <c r="B30" s="528" t="s">
        <v>637</v>
      </c>
      <c r="C30" s="528" t="s">
        <v>644</v>
      </c>
      <c r="D30" s="537"/>
      <c r="E30" s="530">
        <v>220</v>
      </c>
      <c r="F30" s="538">
        <v>5</v>
      </c>
      <c r="G30" s="538">
        <v>0.7</v>
      </c>
      <c r="H30" s="538">
        <f t="shared" si="0"/>
        <v>1100</v>
      </c>
      <c r="I30" s="538" t="s">
        <v>281</v>
      </c>
    </row>
    <row r="31" spans="1:12" ht="28.5">
      <c r="A31" s="536" t="s">
        <v>711</v>
      </c>
      <c r="B31" s="528" t="s">
        <v>638</v>
      </c>
      <c r="C31" s="528" t="s">
        <v>647</v>
      </c>
      <c r="D31" s="537"/>
      <c r="E31" s="530">
        <v>65</v>
      </c>
      <c r="F31" s="538">
        <v>5</v>
      </c>
      <c r="G31" s="538">
        <v>0.7</v>
      </c>
      <c r="H31" s="538">
        <f t="shared" si="0"/>
        <v>325</v>
      </c>
      <c r="I31" s="538" t="s">
        <v>281</v>
      </c>
    </row>
    <row r="32" spans="1:12" ht="28.5">
      <c r="A32" s="536" t="s">
        <v>712</v>
      </c>
      <c r="B32" s="528" t="s">
        <v>639</v>
      </c>
      <c r="C32" s="528" t="s">
        <v>647</v>
      </c>
      <c r="D32" s="537"/>
      <c r="E32" s="530">
        <v>65</v>
      </c>
      <c r="F32" s="538">
        <v>5</v>
      </c>
      <c r="G32" s="538">
        <v>0.7</v>
      </c>
      <c r="H32" s="538">
        <f t="shared" si="0"/>
        <v>325</v>
      </c>
      <c r="I32" s="538" t="s">
        <v>281</v>
      </c>
    </row>
    <row r="33" spans="1:9" ht="28.5">
      <c r="A33" s="536" t="s">
        <v>713</v>
      </c>
      <c r="B33" s="528" t="s">
        <v>640</v>
      </c>
      <c r="C33" s="528" t="s">
        <v>648</v>
      </c>
      <c r="D33" s="537"/>
      <c r="E33" s="530">
        <v>190</v>
      </c>
      <c r="F33" s="538">
        <v>5</v>
      </c>
      <c r="G33" s="538">
        <v>0.7</v>
      </c>
      <c r="H33" s="538">
        <f t="shared" si="0"/>
        <v>950</v>
      </c>
      <c r="I33" s="538" t="s">
        <v>281</v>
      </c>
    </row>
    <row r="34" spans="1:9" ht="28.5">
      <c r="A34" s="536" t="s">
        <v>714</v>
      </c>
      <c r="B34" s="528" t="s">
        <v>641</v>
      </c>
      <c r="C34" s="528" t="s">
        <v>649</v>
      </c>
      <c r="D34" s="537"/>
      <c r="E34" s="530">
        <v>85</v>
      </c>
      <c r="F34" s="538">
        <v>5</v>
      </c>
      <c r="G34" s="538">
        <v>0.7</v>
      </c>
      <c r="H34" s="538">
        <f t="shared" si="0"/>
        <v>425</v>
      </c>
      <c r="I34" s="538" t="s">
        <v>281</v>
      </c>
    </row>
    <row r="35" spans="1:9" ht="28.5">
      <c r="A35" s="536" t="s">
        <v>715</v>
      </c>
      <c r="B35" s="528" t="s">
        <v>642</v>
      </c>
      <c r="C35" s="528" t="s">
        <v>650</v>
      </c>
      <c r="D35" s="537"/>
      <c r="E35" s="530">
        <v>205</v>
      </c>
      <c r="F35" s="538">
        <v>5</v>
      </c>
      <c r="G35" s="538">
        <v>0.7</v>
      </c>
      <c r="H35" s="538">
        <f t="shared" si="0"/>
        <v>1025</v>
      </c>
      <c r="I35" s="538" t="s">
        <v>281</v>
      </c>
    </row>
    <row r="36" spans="1:9" ht="14.25">
      <c r="A36" s="536" t="s">
        <v>716</v>
      </c>
      <c r="B36" s="528" t="s">
        <v>639</v>
      </c>
      <c r="C36" s="528" t="s">
        <v>651</v>
      </c>
      <c r="D36" s="537"/>
      <c r="E36" s="530">
        <v>62</v>
      </c>
      <c r="F36" s="538">
        <v>5</v>
      </c>
      <c r="G36" s="538">
        <v>0.7</v>
      </c>
      <c r="H36" s="538">
        <f t="shared" si="0"/>
        <v>310</v>
      </c>
      <c r="I36" s="538" t="s">
        <v>281</v>
      </c>
    </row>
    <row r="37" spans="1:9" ht="15">
      <c r="A37" s="536"/>
      <c r="B37" s="539" t="s">
        <v>87</v>
      </c>
      <c r="C37" s="659"/>
      <c r="D37" s="659"/>
      <c r="E37" s="540">
        <f>SUM(E24:E36)</f>
        <v>2852</v>
      </c>
      <c r="F37" s="538" t="s">
        <v>281</v>
      </c>
      <c r="G37" s="538" t="s">
        <v>281</v>
      </c>
      <c r="H37" s="540">
        <f>SUM(H24:H36)</f>
        <v>14260</v>
      </c>
      <c r="I37" s="538" t="s">
        <v>281</v>
      </c>
    </row>
    <row r="38" spans="1:9" ht="14.25">
      <c r="A38" s="558"/>
      <c r="B38" s="558"/>
      <c r="C38" s="558"/>
      <c r="D38" s="558"/>
      <c r="E38" s="558"/>
      <c r="F38" s="558"/>
      <c r="G38" s="558"/>
      <c r="H38" s="558"/>
      <c r="I38" s="558"/>
    </row>
    <row r="39" spans="1:9" ht="14.25">
      <c r="A39" s="541">
        <v>2</v>
      </c>
      <c r="B39" s="551" t="s">
        <v>717</v>
      </c>
      <c r="C39" s="552"/>
      <c r="D39" s="552"/>
      <c r="E39" s="552"/>
      <c r="F39" s="552"/>
      <c r="G39" s="552"/>
      <c r="H39" s="552"/>
      <c r="I39" s="553"/>
    </row>
    <row r="40" spans="1:9" ht="28.5">
      <c r="A40" s="541" t="s">
        <v>8</v>
      </c>
      <c r="B40" s="528" t="s">
        <v>653</v>
      </c>
      <c r="C40" s="528" t="s">
        <v>658</v>
      </c>
      <c r="D40" s="537"/>
      <c r="E40" s="530">
        <v>380</v>
      </c>
      <c r="F40" s="538">
        <v>5</v>
      </c>
      <c r="G40" s="538">
        <v>0.7</v>
      </c>
      <c r="H40" s="538">
        <f>TRUNC(F40*E40,2)</f>
        <v>1900</v>
      </c>
      <c r="I40" s="538" t="s">
        <v>281</v>
      </c>
    </row>
    <row r="41" spans="1:9" ht="28.5">
      <c r="A41" s="541" t="s">
        <v>181</v>
      </c>
      <c r="B41" s="528" t="s">
        <v>654</v>
      </c>
      <c r="C41" s="528" t="s">
        <v>658</v>
      </c>
      <c r="D41" s="537"/>
      <c r="E41" s="530">
        <v>385</v>
      </c>
      <c r="F41" s="538">
        <v>5</v>
      </c>
      <c r="G41" s="538">
        <v>0.7</v>
      </c>
      <c r="H41" s="538">
        <f t="shared" ref="H41:H44" si="1">TRUNC(F41*E41,2)</f>
        <v>1925</v>
      </c>
      <c r="I41" s="538" t="s">
        <v>281</v>
      </c>
    </row>
    <row r="42" spans="1:9" ht="14.25">
      <c r="A42" s="541" t="s">
        <v>183</v>
      </c>
      <c r="B42" s="528" t="s">
        <v>655</v>
      </c>
      <c r="C42" s="528" t="s">
        <v>659</v>
      </c>
      <c r="D42" s="537"/>
      <c r="E42" s="530">
        <v>505</v>
      </c>
      <c r="F42" s="538">
        <v>5</v>
      </c>
      <c r="G42" s="538">
        <v>0.7</v>
      </c>
      <c r="H42" s="538">
        <f t="shared" si="1"/>
        <v>2525</v>
      </c>
      <c r="I42" s="538" t="s">
        <v>281</v>
      </c>
    </row>
    <row r="43" spans="1:9" ht="28.5">
      <c r="A43" s="541" t="s">
        <v>718</v>
      </c>
      <c r="B43" s="528" t="s">
        <v>656</v>
      </c>
      <c r="C43" s="528" t="s">
        <v>660</v>
      </c>
      <c r="D43" s="537"/>
      <c r="E43" s="530">
        <v>110</v>
      </c>
      <c r="F43" s="538">
        <v>5</v>
      </c>
      <c r="G43" s="538">
        <v>0.7</v>
      </c>
      <c r="H43" s="538">
        <f t="shared" si="1"/>
        <v>550</v>
      </c>
      <c r="I43" s="538" t="s">
        <v>281</v>
      </c>
    </row>
    <row r="44" spans="1:9" ht="28.5">
      <c r="A44" s="541" t="s">
        <v>719</v>
      </c>
      <c r="B44" s="528" t="s">
        <v>657</v>
      </c>
      <c r="C44" s="528" t="s">
        <v>660</v>
      </c>
      <c r="D44" s="537"/>
      <c r="E44" s="530">
        <v>110</v>
      </c>
      <c r="F44" s="538">
        <v>5</v>
      </c>
      <c r="G44" s="538">
        <v>0.7</v>
      </c>
      <c r="H44" s="538">
        <f t="shared" si="1"/>
        <v>550</v>
      </c>
      <c r="I44" s="538" t="s">
        <v>281</v>
      </c>
    </row>
    <row r="45" spans="1:9" ht="15">
      <c r="A45" s="536"/>
      <c r="B45" s="539" t="s">
        <v>87</v>
      </c>
      <c r="C45" s="659"/>
      <c r="D45" s="659"/>
      <c r="E45" s="540">
        <f>SUM(E40:E44)</f>
        <v>1490</v>
      </c>
      <c r="F45" s="538" t="s">
        <v>281</v>
      </c>
      <c r="G45" s="538" t="s">
        <v>281</v>
      </c>
      <c r="H45" s="540">
        <f>SUM(H40:H44)</f>
        <v>7450</v>
      </c>
      <c r="I45" s="538" t="s">
        <v>281</v>
      </c>
    </row>
    <row r="46" spans="1:9" ht="14.25">
      <c r="A46" s="557"/>
      <c r="B46" s="557"/>
      <c r="C46" s="557"/>
      <c r="D46" s="557"/>
      <c r="E46" s="557"/>
      <c r="F46" s="557"/>
      <c r="G46" s="557"/>
      <c r="H46" s="557"/>
      <c r="I46" s="557"/>
    </row>
    <row r="47" spans="1:9" ht="14.25">
      <c r="A47" s="536">
        <v>3</v>
      </c>
      <c r="B47" s="554" t="s">
        <v>720</v>
      </c>
      <c r="C47" s="554"/>
      <c r="D47" s="554"/>
      <c r="E47" s="554"/>
      <c r="F47" s="554"/>
      <c r="G47" s="554"/>
      <c r="H47" s="554"/>
      <c r="I47" s="554"/>
    </row>
    <row r="48" spans="1:9" ht="28.5">
      <c r="A48" s="536" t="s">
        <v>184</v>
      </c>
      <c r="B48" s="528" t="s">
        <v>661</v>
      </c>
      <c r="C48" s="528" t="s">
        <v>667</v>
      </c>
      <c r="D48" s="537"/>
      <c r="E48" s="530">
        <v>115</v>
      </c>
      <c r="F48" s="538">
        <v>5</v>
      </c>
      <c r="G48" s="538">
        <v>0.7</v>
      </c>
      <c r="H48" s="538">
        <f>TRUNC(F48*E48,2)</f>
        <v>575</v>
      </c>
      <c r="I48" s="538" t="s">
        <v>281</v>
      </c>
    </row>
    <row r="49" spans="1:9" ht="28.5">
      <c r="A49" s="536" t="s">
        <v>721</v>
      </c>
      <c r="B49" s="529" t="s">
        <v>662</v>
      </c>
      <c r="C49" s="529" t="s">
        <v>668</v>
      </c>
      <c r="D49" s="537"/>
      <c r="E49" s="532">
        <v>155</v>
      </c>
      <c r="F49" s="538">
        <v>5</v>
      </c>
      <c r="G49" s="538">
        <v>0.7</v>
      </c>
      <c r="H49" s="538">
        <f t="shared" ref="H49:H53" si="2">TRUNC(F49*E49,2)</f>
        <v>775</v>
      </c>
      <c r="I49" s="538" t="s">
        <v>281</v>
      </c>
    </row>
    <row r="50" spans="1:9" ht="28.5">
      <c r="A50" s="536" t="s">
        <v>722</v>
      </c>
      <c r="B50" s="529" t="s">
        <v>663</v>
      </c>
      <c r="C50" s="529" t="s">
        <v>669</v>
      </c>
      <c r="D50" s="537"/>
      <c r="E50" s="532">
        <v>105</v>
      </c>
      <c r="F50" s="538">
        <v>5</v>
      </c>
      <c r="G50" s="538">
        <v>0.7</v>
      </c>
      <c r="H50" s="538">
        <f t="shared" si="2"/>
        <v>525</v>
      </c>
      <c r="I50" s="538" t="s">
        <v>281</v>
      </c>
    </row>
    <row r="51" spans="1:9" ht="28.5">
      <c r="A51" s="536" t="s">
        <v>723</v>
      </c>
      <c r="B51" s="529" t="s">
        <v>664</v>
      </c>
      <c r="C51" s="529" t="s">
        <v>669</v>
      </c>
      <c r="D51" s="537"/>
      <c r="E51" s="532">
        <v>105</v>
      </c>
      <c r="F51" s="538">
        <v>5</v>
      </c>
      <c r="G51" s="538">
        <v>0.7</v>
      </c>
      <c r="H51" s="538">
        <f t="shared" si="2"/>
        <v>525</v>
      </c>
      <c r="I51" s="538" t="s">
        <v>281</v>
      </c>
    </row>
    <row r="52" spans="1:9" ht="28.5">
      <c r="A52" s="536" t="s">
        <v>724</v>
      </c>
      <c r="B52" s="529" t="s">
        <v>665</v>
      </c>
      <c r="C52" s="529" t="s">
        <v>670</v>
      </c>
      <c r="D52" s="537"/>
      <c r="E52" s="532">
        <v>250</v>
      </c>
      <c r="F52" s="538">
        <v>5</v>
      </c>
      <c r="G52" s="538">
        <v>0.7</v>
      </c>
      <c r="H52" s="538">
        <f t="shared" si="2"/>
        <v>1250</v>
      </c>
      <c r="I52" s="538" t="s">
        <v>281</v>
      </c>
    </row>
    <row r="53" spans="1:9" ht="14.25">
      <c r="A53" s="536" t="s">
        <v>725</v>
      </c>
      <c r="B53" s="529" t="s">
        <v>666</v>
      </c>
      <c r="C53" s="529" t="s">
        <v>671</v>
      </c>
      <c r="D53" s="537"/>
      <c r="E53" s="532">
        <v>60</v>
      </c>
      <c r="F53" s="538">
        <v>5</v>
      </c>
      <c r="G53" s="538">
        <v>0.7</v>
      </c>
      <c r="H53" s="538">
        <f t="shared" si="2"/>
        <v>300</v>
      </c>
      <c r="I53" s="538" t="s">
        <v>281</v>
      </c>
    </row>
    <row r="54" spans="1:9" ht="15">
      <c r="A54" s="536"/>
      <c r="B54" s="539" t="s">
        <v>87</v>
      </c>
      <c r="C54" s="659"/>
      <c r="D54" s="659"/>
      <c r="E54" s="540">
        <f>SUM(E48:E53)</f>
        <v>790</v>
      </c>
      <c r="F54" s="538" t="s">
        <v>281</v>
      </c>
      <c r="G54" s="538" t="s">
        <v>281</v>
      </c>
      <c r="H54" s="540">
        <f>SUM(H48:H53)</f>
        <v>3950</v>
      </c>
      <c r="I54" s="538" t="s">
        <v>281</v>
      </c>
    </row>
    <row r="55" spans="1:9" ht="14.25">
      <c r="A55" s="556"/>
      <c r="B55" s="556"/>
      <c r="C55" s="556"/>
      <c r="D55" s="556"/>
      <c r="E55" s="556"/>
      <c r="F55" s="556"/>
      <c r="G55" s="556"/>
      <c r="H55" s="556"/>
      <c r="I55" s="556"/>
    </row>
    <row r="56" spans="1:9" ht="14.25">
      <c r="A56" s="536">
        <v>4</v>
      </c>
      <c r="B56" s="554" t="s">
        <v>726</v>
      </c>
      <c r="C56" s="554"/>
      <c r="D56" s="554"/>
      <c r="E56" s="554"/>
      <c r="F56" s="554"/>
      <c r="G56" s="554"/>
      <c r="H56" s="554"/>
      <c r="I56" s="554"/>
    </row>
    <row r="57" spans="1:9" ht="28.5">
      <c r="A57" s="536" t="s">
        <v>123</v>
      </c>
      <c r="B57" s="528" t="s">
        <v>672</v>
      </c>
      <c r="C57" s="528" t="s">
        <v>685</v>
      </c>
      <c r="D57" s="537"/>
      <c r="E57" s="530">
        <v>900</v>
      </c>
      <c r="F57" s="538">
        <v>5</v>
      </c>
      <c r="G57" s="538">
        <v>0.7</v>
      </c>
      <c r="H57" s="538">
        <f>TRUNC(F57*E57,2)</f>
        <v>4500</v>
      </c>
      <c r="I57" s="538" t="s">
        <v>281</v>
      </c>
    </row>
    <row r="58" spans="1:9" ht="28.5">
      <c r="A58" s="536" t="s">
        <v>124</v>
      </c>
      <c r="B58" s="528" t="s">
        <v>673</v>
      </c>
      <c r="C58" s="528" t="s">
        <v>686</v>
      </c>
      <c r="D58" s="537"/>
      <c r="E58" s="530">
        <v>265</v>
      </c>
      <c r="F58" s="538">
        <v>5</v>
      </c>
      <c r="G58" s="538">
        <v>0.7</v>
      </c>
      <c r="H58" s="538">
        <f t="shared" ref="H58:H73" si="3">TRUNC(F58*E58,2)</f>
        <v>1325</v>
      </c>
      <c r="I58" s="538" t="s">
        <v>281</v>
      </c>
    </row>
    <row r="59" spans="1:9" ht="14.25">
      <c r="A59" s="536" t="s">
        <v>125</v>
      </c>
      <c r="B59" s="528" t="s">
        <v>654</v>
      </c>
      <c r="C59" s="528" t="s">
        <v>687</v>
      </c>
      <c r="D59" s="537"/>
      <c r="E59" s="530">
        <v>65</v>
      </c>
      <c r="F59" s="538">
        <v>5</v>
      </c>
      <c r="G59" s="538">
        <v>0.7</v>
      </c>
      <c r="H59" s="538">
        <f t="shared" si="3"/>
        <v>325</v>
      </c>
      <c r="I59" s="538" t="s">
        <v>281</v>
      </c>
    </row>
    <row r="60" spans="1:9" ht="28.5">
      <c r="A60" s="536" t="s">
        <v>165</v>
      </c>
      <c r="B60" s="528" t="s">
        <v>674</v>
      </c>
      <c r="C60" s="528" t="s">
        <v>688</v>
      </c>
      <c r="D60" s="537"/>
      <c r="E60" s="530">
        <v>570</v>
      </c>
      <c r="F60" s="538">
        <v>5</v>
      </c>
      <c r="G60" s="538">
        <v>0.7</v>
      </c>
      <c r="H60" s="538">
        <f t="shared" si="3"/>
        <v>2850</v>
      </c>
      <c r="I60" s="538" t="s">
        <v>281</v>
      </c>
    </row>
    <row r="61" spans="1:9" ht="28.5">
      <c r="A61" s="536" t="s">
        <v>126</v>
      </c>
      <c r="B61" s="528" t="s">
        <v>675</v>
      </c>
      <c r="C61" s="528" t="s">
        <v>689</v>
      </c>
      <c r="D61" s="537"/>
      <c r="E61" s="530">
        <v>65</v>
      </c>
      <c r="F61" s="538">
        <v>5</v>
      </c>
      <c r="G61" s="538">
        <v>0.7</v>
      </c>
      <c r="H61" s="538">
        <f t="shared" si="3"/>
        <v>325</v>
      </c>
      <c r="I61" s="538" t="s">
        <v>281</v>
      </c>
    </row>
    <row r="62" spans="1:9" ht="28.5">
      <c r="A62" s="536" t="s">
        <v>166</v>
      </c>
      <c r="B62" s="528" t="s">
        <v>665</v>
      </c>
      <c r="C62" s="528" t="s">
        <v>690</v>
      </c>
      <c r="D62" s="537"/>
      <c r="E62" s="530">
        <v>360</v>
      </c>
      <c r="F62" s="538">
        <v>5</v>
      </c>
      <c r="G62" s="538">
        <v>0.7</v>
      </c>
      <c r="H62" s="538">
        <f t="shared" si="3"/>
        <v>1800</v>
      </c>
      <c r="I62" s="538" t="s">
        <v>281</v>
      </c>
    </row>
    <row r="63" spans="1:9" ht="28.5">
      <c r="A63" s="536" t="s">
        <v>218</v>
      </c>
      <c r="B63" s="528" t="s">
        <v>676</v>
      </c>
      <c r="C63" s="528" t="s">
        <v>691</v>
      </c>
      <c r="D63" s="537"/>
      <c r="E63" s="530">
        <v>270</v>
      </c>
      <c r="F63" s="538">
        <v>5</v>
      </c>
      <c r="G63" s="538">
        <v>0.7</v>
      </c>
      <c r="H63" s="538">
        <f t="shared" si="3"/>
        <v>1350</v>
      </c>
      <c r="I63" s="538" t="s">
        <v>281</v>
      </c>
    </row>
    <row r="64" spans="1:9" ht="28.5">
      <c r="A64" s="536" t="s">
        <v>727</v>
      </c>
      <c r="B64" s="528" t="s">
        <v>677</v>
      </c>
      <c r="C64" s="528" t="s">
        <v>692</v>
      </c>
      <c r="D64" s="537"/>
      <c r="E64" s="530">
        <v>375</v>
      </c>
      <c r="F64" s="538">
        <v>5</v>
      </c>
      <c r="G64" s="538">
        <v>0.7</v>
      </c>
      <c r="H64" s="538">
        <f t="shared" si="3"/>
        <v>1875</v>
      </c>
      <c r="I64" s="538" t="s">
        <v>281</v>
      </c>
    </row>
    <row r="65" spans="1:9" ht="28.5">
      <c r="A65" s="536" t="s">
        <v>728</v>
      </c>
      <c r="B65" s="528" t="s">
        <v>678</v>
      </c>
      <c r="C65" s="528" t="s">
        <v>693</v>
      </c>
      <c r="D65" s="537"/>
      <c r="E65" s="530">
        <v>610</v>
      </c>
      <c r="F65" s="538">
        <v>5</v>
      </c>
      <c r="G65" s="538">
        <v>0.7</v>
      </c>
      <c r="H65" s="538">
        <f t="shared" si="3"/>
        <v>3050</v>
      </c>
      <c r="I65" s="538" t="s">
        <v>281</v>
      </c>
    </row>
    <row r="66" spans="1:9" ht="28.5">
      <c r="A66" s="536" t="s">
        <v>729</v>
      </c>
      <c r="B66" s="528" t="s">
        <v>657</v>
      </c>
      <c r="C66" s="528" t="s">
        <v>694</v>
      </c>
      <c r="D66" s="537"/>
      <c r="E66" s="530">
        <v>145</v>
      </c>
      <c r="F66" s="538">
        <v>5</v>
      </c>
      <c r="G66" s="538">
        <v>0.7</v>
      </c>
      <c r="H66" s="538">
        <f t="shared" si="3"/>
        <v>725</v>
      </c>
      <c r="I66" s="538" t="s">
        <v>281</v>
      </c>
    </row>
    <row r="67" spans="1:9" ht="28.5">
      <c r="A67" s="536" t="s">
        <v>730</v>
      </c>
      <c r="B67" s="528" t="s">
        <v>656</v>
      </c>
      <c r="C67" s="528" t="s">
        <v>695</v>
      </c>
      <c r="D67" s="537"/>
      <c r="E67" s="530">
        <v>250</v>
      </c>
      <c r="F67" s="538">
        <v>5</v>
      </c>
      <c r="G67" s="538">
        <v>0.7</v>
      </c>
      <c r="H67" s="538">
        <f t="shared" si="3"/>
        <v>1250</v>
      </c>
      <c r="I67" s="538" t="s">
        <v>281</v>
      </c>
    </row>
    <row r="68" spans="1:9" ht="28.5">
      <c r="A68" s="536" t="s">
        <v>731</v>
      </c>
      <c r="B68" s="528" t="s">
        <v>679</v>
      </c>
      <c r="C68" s="528" t="s">
        <v>696</v>
      </c>
      <c r="D68" s="537"/>
      <c r="E68" s="530">
        <v>275</v>
      </c>
      <c r="F68" s="538">
        <v>5</v>
      </c>
      <c r="G68" s="538">
        <v>0.7</v>
      </c>
      <c r="H68" s="538">
        <f t="shared" si="3"/>
        <v>1375</v>
      </c>
      <c r="I68" s="538" t="s">
        <v>281</v>
      </c>
    </row>
    <row r="69" spans="1:9" ht="28.5">
      <c r="A69" s="536" t="s">
        <v>732</v>
      </c>
      <c r="B69" s="528" t="s">
        <v>680</v>
      </c>
      <c r="C69" s="528" t="s">
        <v>697</v>
      </c>
      <c r="D69" s="537"/>
      <c r="E69" s="530">
        <v>400</v>
      </c>
      <c r="F69" s="538">
        <v>5</v>
      </c>
      <c r="G69" s="538">
        <v>0.7</v>
      </c>
      <c r="H69" s="538">
        <f t="shared" si="3"/>
        <v>2000</v>
      </c>
      <c r="I69" s="538" t="s">
        <v>281</v>
      </c>
    </row>
    <row r="70" spans="1:9" ht="28.5">
      <c r="A70" s="536" t="s">
        <v>733</v>
      </c>
      <c r="B70" s="528" t="s">
        <v>681</v>
      </c>
      <c r="C70" s="528" t="s">
        <v>698</v>
      </c>
      <c r="D70" s="537"/>
      <c r="E70" s="530">
        <v>310</v>
      </c>
      <c r="F70" s="538">
        <v>5</v>
      </c>
      <c r="G70" s="538">
        <v>0.7</v>
      </c>
      <c r="H70" s="538">
        <f t="shared" si="3"/>
        <v>1550</v>
      </c>
      <c r="I70" s="538" t="s">
        <v>281</v>
      </c>
    </row>
    <row r="71" spans="1:9" ht="28.5">
      <c r="A71" s="536" t="s">
        <v>734</v>
      </c>
      <c r="B71" s="528" t="s">
        <v>682</v>
      </c>
      <c r="C71" s="528" t="s">
        <v>699</v>
      </c>
      <c r="D71" s="537"/>
      <c r="E71" s="530">
        <v>110</v>
      </c>
      <c r="F71" s="538">
        <v>5</v>
      </c>
      <c r="G71" s="538">
        <v>0.7</v>
      </c>
      <c r="H71" s="538">
        <f t="shared" si="3"/>
        <v>550</v>
      </c>
      <c r="I71" s="538" t="s">
        <v>281</v>
      </c>
    </row>
    <row r="72" spans="1:9" ht="28.5">
      <c r="A72" s="536" t="s">
        <v>735</v>
      </c>
      <c r="B72" s="528" t="s">
        <v>683</v>
      </c>
      <c r="C72" s="528" t="s">
        <v>696</v>
      </c>
      <c r="D72" s="537"/>
      <c r="E72" s="530">
        <v>95</v>
      </c>
      <c r="F72" s="538">
        <v>5</v>
      </c>
      <c r="G72" s="538">
        <v>0.7</v>
      </c>
      <c r="H72" s="538">
        <f t="shared" si="3"/>
        <v>475</v>
      </c>
      <c r="I72" s="538" t="s">
        <v>281</v>
      </c>
    </row>
    <row r="73" spans="1:9" ht="28.5">
      <c r="A73" s="536" t="s">
        <v>736</v>
      </c>
      <c r="B73" s="528" t="s">
        <v>684</v>
      </c>
      <c r="C73" s="528" t="s">
        <v>696</v>
      </c>
      <c r="D73" s="537"/>
      <c r="E73" s="530">
        <v>90</v>
      </c>
      <c r="F73" s="538">
        <v>5</v>
      </c>
      <c r="G73" s="538">
        <v>0.7</v>
      </c>
      <c r="H73" s="538">
        <f t="shared" si="3"/>
        <v>450</v>
      </c>
      <c r="I73" s="538" t="s">
        <v>281</v>
      </c>
    </row>
    <row r="74" spans="1:9" ht="15">
      <c r="A74" s="536"/>
      <c r="B74" s="539" t="s">
        <v>87</v>
      </c>
      <c r="C74" s="659"/>
      <c r="D74" s="659"/>
      <c r="E74" s="540">
        <f>SUM(E57:E73)</f>
        <v>5155</v>
      </c>
      <c r="F74" s="538" t="s">
        <v>281</v>
      </c>
      <c r="G74" s="538" t="s">
        <v>281</v>
      </c>
      <c r="H74" s="540">
        <f>SUM(H57:H73)</f>
        <v>25775</v>
      </c>
      <c r="I74" s="538" t="s">
        <v>281</v>
      </c>
    </row>
    <row r="75" spans="1:9" ht="14.25">
      <c r="A75" s="556"/>
      <c r="B75" s="556"/>
      <c r="C75" s="556"/>
      <c r="D75" s="556"/>
      <c r="E75" s="556"/>
      <c r="F75" s="556"/>
      <c r="G75" s="556"/>
      <c r="H75" s="556"/>
      <c r="I75" s="556"/>
    </row>
    <row r="76" spans="1:9" ht="14.25">
      <c r="A76" s="536">
        <v>5</v>
      </c>
      <c r="B76" s="554" t="s">
        <v>737</v>
      </c>
      <c r="C76" s="554"/>
      <c r="D76" s="554"/>
      <c r="E76" s="554"/>
      <c r="F76" s="554"/>
      <c r="G76" s="554"/>
      <c r="H76" s="554"/>
      <c r="I76" s="554"/>
    </row>
    <row r="77" spans="1:9" ht="14.25">
      <c r="A77" s="536" t="s">
        <v>319</v>
      </c>
      <c r="B77" s="537" t="s">
        <v>738</v>
      </c>
      <c r="C77" s="537" t="s">
        <v>739</v>
      </c>
      <c r="D77" s="537"/>
      <c r="E77" s="538">
        <v>3800</v>
      </c>
      <c r="F77" s="538">
        <v>7</v>
      </c>
      <c r="G77" s="538">
        <v>0.7</v>
      </c>
      <c r="H77" s="538">
        <f t="shared" ref="H77" si="4">TRUNC(F77*E77,2)</f>
        <v>26600</v>
      </c>
      <c r="I77" s="538" t="s">
        <v>281</v>
      </c>
    </row>
    <row r="78" spans="1:9" ht="15">
      <c r="A78" s="536"/>
      <c r="B78" s="539" t="s">
        <v>87</v>
      </c>
      <c r="C78" s="659"/>
      <c r="D78" s="659"/>
      <c r="E78" s="540">
        <f>SUM(E77)</f>
        <v>3800</v>
      </c>
      <c r="F78" s="538" t="s">
        <v>281</v>
      </c>
      <c r="G78" s="538" t="s">
        <v>281</v>
      </c>
      <c r="H78" s="540">
        <f>SUM(H77)</f>
        <v>26600</v>
      </c>
      <c r="I78" s="538" t="s">
        <v>281</v>
      </c>
    </row>
    <row r="79" spans="1:9" ht="14.25">
      <c r="A79" s="555"/>
      <c r="B79" s="555"/>
      <c r="C79" s="555"/>
      <c r="D79" s="555"/>
      <c r="E79" s="555"/>
      <c r="F79" s="555"/>
      <c r="G79" s="555"/>
      <c r="H79" s="555"/>
      <c r="I79" s="555"/>
    </row>
    <row r="80" spans="1:9" ht="15">
      <c r="A80" s="542"/>
      <c r="B80" s="543" t="s">
        <v>121</v>
      </c>
      <c r="C80" s="660"/>
      <c r="D80" s="661"/>
      <c r="E80" s="540">
        <f>E37+E45+E54+E74+E78</f>
        <v>14087</v>
      </c>
      <c r="F80" s="540" t="s">
        <v>281</v>
      </c>
      <c r="G80" s="540" t="s">
        <v>281</v>
      </c>
      <c r="H80" s="540">
        <f>H37+H45+H54+H74+H78</f>
        <v>78035</v>
      </c>
      <c r="I80" s="544" t="s">
        <v>281</v>
      </c>
    </row>
    <row r="81" spans="1:9" ht="14.25">
      <c r="A81"/>
      <c r="B81"/>
      <c r="C81"/>
      <c r="D81"/>
      <c r="E81"/>
      <c r="F81"/>
      <c r="G81"/>
      <c r="H81"/>
      <c r="I81"/>
    </row>
    <row r="82" spans="1:9" ht="14.25">
      <c r="A82"/>
      <c r="B82"/>
      <c r="C82"/>
      <c r="D82"/>
      <c r="E82"/>
      <c r="F82"/>
      <c r="G82"/>
      <c r="H82"/>
      <c r="I82"/>
    </row>
  </sheetData>
  <mergeCells count="9">
    <mergeCell ref="C54:D54"/>
    <mergeCell ref="C80:D80"/>
    <mergeCell ref="C74:D74"/>
    <mergeCell ref="C78:D78"/>
    <mergeCell ref="B2:F2"/>
    <mergeCell ref="A8:F8"/>
    <mergeCell ref="A15:I18"/>
    <mergeCell ref="C37:D37"/>
    <mergeCell ref="C45:D45"/>
  </mergeCells>
  <printOptions horizontalCentered="1"/>
  <pageMargins left="0.39370078740157483" right="0.19685039370078741" top="0.43307086614173229" bottom="0.31496062992125984" header="0.31496062992125984" footer="0.31496062992125984"/>
  <pageSetup paperSize="9" scale="80" orientation="portrait" horizontalDpi="360" verticalDpi="360" r:id="rId1"/>
  <headerFooter>
    <oddHeader>&amp;R&amp;P/&amp;N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9"/>
  </sheetPr>
  <dimension ref="A1:G56"/>
  <sheetViews>
    <sheetView zoomScaleNormal="100" zoomScaleSheetLayoutView="100" workbookViewId="0">
      <selection activeCell="B30" sqref="B30"/>
    </sheetView>
  </sheetViews>
  <sheetFormatPr defaultColWidth="9" defaultRowHeight="12.75"/>
  <cols>
    <col min="1" max="1" width="58.375" style="52" customWidth="1"/>
    <col min="2" max="2" width="13.375" style="52" customWidth="1"/>
    <col min="3" max="3" width="1.625" style="52" customWidth="1"/>
    <col min="4" max="4" width="34.75" style="52" customWidth="1"/>
    <col min="5" max="16384" width="9" style="52"/>
  </cols>
  <sheetData>
    <row r="1" spans="1:7">
      <c r="A1" s="667"/>
      <c r="B1" s="667"/>
      <c r="D1" s="53" t="s">
        <v>88</v>
      </c>
      <c r="E1" s="54"/>
      <c r="F1" s="54"/>
      <c r="G1" s="54"/>
    </row>
    <row r="2" spans="1:7">
      <c r="A2" s="87"/>
      <c r="B2" s="87"/>
      <c r="D2" s="55" t="s">
        <v>89</v>
      </c>
      <c r="E2" s="55" t="s">
        <v>90</v>
      </c>
      <c r="F2" s="55" t="s">
        <v>91</v>
      </c>
      <c r="G2" s="55" t="s">
        <v>92</v>
      </c>
    </row>
    <row r="3" spans="1:7">
      <c r="A3" s="87"/>
      <c r="B3" s="87"/>
      <c r="D3" s="56" t="s">
        <v>93</v>
      </c>
      <c r="E3" s="57">
        <v>0.03</v>
      </c>
      <c r="F3" s="57">
        <v>0.04</v>
      </c>
      <c r="G3" s="57">
        <v>5.5E-2</v>
      </c>
    </row>
    <row r="4" spans="1:7" ht="14.25" customHeight="1">
      <c r="A4" s="87"/>
      <c r="B4" s="87"/>
      <c r="D4" s="56" t="s">
        <v>94</v>
      </c>
      <c r="E4" s="57">
        <v>8.0000000000000002E-3</v>
      </c>
      <c r="F4" s="57">
        <v>8.0000000000000002E-3</v>
      </c>
      <c r="G4" s="57">
        <v>0.01</v>
      </c>
    </row>
    <row r="5" spans="1:7" ht="12.95" customHeight="1">
      <c r="A5" s="87"/>
      <c r="B5" s="87"/>
      <c r="D5" s="56" t="s">
        <v>95</v>
      </c>
      <c r="E5" s="57">
        <v>9.7000000000000003E-3</v>
      </c>
      <c r="F5" s="57">
        <v>1.2699999999999999E-2</v>
      </c>
      <c r="G5" s="57">
        <v>1.2699999999999999E-2</v>
      </c>
    </row>
    <row r="6" spans="1:7" ht="19.5" customHeight="1">
      <c r="D6" s="56" t="s">
        <v>96</v>
      </c>
      <c r="E6" s="57">
        <v>5.8999999999999999E-3</v>
      </c>
      <c r="F6" s="57">
        <v>1.23E-2</v>
      </c>
      <c r="G6" s="57">
        <v>1.3899999999999999E-2</v>
      </c>
    </row>
    <row r="7" spans="1:7" ht="12.95" customHeight="1">
      <c r="A7" s="126"/>
      <c r="B7" s="126"/>
      <c r="D7" s="56" t="s">
        <v>97</v>
      </c>
      <c r="E7" s="57">
        <v>6.1600000000000002E-2</v>
      </c>
      <c r="F7" s="57">
        <v>7.3999999999999996E-2</v>
      </c>
      <c r="G7" s="57">
        <v>8.9599999999999999E-2</v>
      </c>
    </row>
    <row r="8" spans="1:7" ht="13.5" customHeight="1">
      <c r="D8" s="56" t="s">
        <v>98</v>
      </c>
      <c r="E8" s="58" t="s">
        <v>99</v>
      </c>
      <c r="F8" s="58"/>
      <c r="G8" s="58"/>
    </row>
    <row r="9" spans="1:7" ht="16.5" customHeight="1" thickBot="1">
      <c r="A9" s="87"/>
      <c r="B9" s="87"/>
    </row>
    <row r="10" spans="1:7" ht="12.95" customHeight="1" thickBot="1">
      <c r="A10" s="670" t="s">
        <v>120</v>
      </c>
      <c r="B10" s="671"/>
      <c r="D10" s="53" t="s">
        <v>100</v>
      </c>
      <c r="E10" s="54"/>
      <c r="F10" s="54"/>
      <c r="G10" s="54"/>
    </row>
    <row r="11" spans="1:7" ht="12.95" customHeight="1" thickBot="1">
      <c r="A11" s="87"/>
      <c r="B11" s="87"/>
      <c r="D11" s="55" t="s">
        <v>89</v>
      </c>
      <c r="E11" s="119" t="s">
        <v>90</v>
      </c>
      <c r="F11" s="122" t="s">
        <v>91</v>
      </c>
      <c r="G11" s="55" t="s">
        <v>92</v>
      </c>
    </row>
    <row r="12" spans="1:7" ht="21" customHeight="1">
      <c r="A12" s="89" t="s">
        <v>83</v>
      </c>
      <c r="B12" s="104"/>
      <c r="D12" s="56" t="s">
        <v>93</v>
      </c>
      <c r="E12" s="120">
        <v>3.7999999999999999E-2</v>
      </c>
      <c r="F12" s="123">
        <v>4.0099999999999997E-2</v>
      </c>
      <c r="G12" s="57">
        <v>4.6699999999999998E-2</v>
      </c>
    </row>
    <row r="13" spans="1:7" ht="17.25" customHeight="1" thickBot="1">
      <c r="A13" s="668" t="s">
        <v>135</v>
      </c>
      <c r="B13" s="669"/>
      <c r="D13" s="56" t="s">
        <v>94</v>
      </c>
      <c r="E13" s="120">
        <v>3.2000000000000002E-3</v>
      </c>
      <c r="F13" s="123">
        <v>4.0000000000000001E-3</v>
      </c>
      <c r="G13" s="57">
        <v>7.4000000000000003E-3</v>
      </c>
    </row>
    <row r="14" spans="1:7" ht="12.95" customHeight="1" thickBot="1">
      <c r="A14" s="105"/>
      <c r="B14" s="105"/>
      <c r="D14" s="56" t="s">
        <v>95</v>
      </c>
      <c r="E14" s="120">
        <v>5.0000000000000001E-3</v>
      </c>
      <c r="F14" s="123">
        <v>5.5999999999999999E-3</v>
      </c>
      <c r="G14" s="57">
        <v>9.7000000000000003E-3</v>
      </c>
    </row>
    <row r="15" spans="1:7" ht="12.95" customHeight="1" thickBot="1">
      <c r="A15" s="106" t="s">
        <v>119</v>
      </c>
      <c r="B15" s="107" t="s">
        <v>118</v>
      </c>
      <c r="D15" s="56" t="s">
        <v>96</v>
      </c>
      <c r="E15" s="120">
        <v>1.0200000000000001E-2</v>
      </c>
      <c r="F15" s="123">
        <v>1.11E-2</v>
      </c>
      <c r="G15" s="57">
        <v>1.21E-2</v>
      </c>
    </row>
    <row r="16" spans="1:7" ht="12.95" customHeight="1" thickBot="1">
      <c r="A16" s="59" t="s">
        <v>93</v>
      </c>
      <c r="B16" s="60">
        <v>4.0099999999999997E-2</v>
      </c>
      <c r="D16" s="56" t="s">
        <v>97</v>
      </c>
      <c r="E16" s="120">
        <v>6.6400000000000001E-2</v>
      </c>
      <c r="F16" s="123">
        <v>7.2999999999999995E-2</v>
      </c>
      <c r="G16" s="57">
        <v>8.6900000000000005E-2</v>
      </c>
    </row>
    <row r="17" spans="1:7" ht="12.95" customHeight="1" thickBot="1">
      <c r="A17" s="59" t="s">
        <v>94</v>
      </c>
      <c r="B17" s="60">
        <v>4.0000000000000001E-3</v>
      </c>
      <c r="D17" s="56" t="s">
        <v>98</v>
      </c>
      <c r="E17" s="121" t="s">
        <v>99</v>
      </c>
      <c r="F17" s="124"/>
      <c r="G17" s="58"/>
    </row>
    <row r="18" spans="1:7" ht="12.95" customHeight="1" thickBot="1">
      <c r="A18" s="59" t="s">
        <v>101</v>
      </c>
      <c r="B18" s="60">
        <v>5.5999999999999999E-3</v>
      </c>
    </row>
    <row r="19" spans="1:7" ht="12.95" customHeight="1" thickBot="1">
      <c r="A19" s="59" t="s">
        <v>102</v>
      </c>
      <c r="B19" s="60">
        <v>7.0199999999999999E-2</v>
      </c>
      <c r="D19" s="53" t="s">
        <v>108</v>
      </c>
      <c r="E19" s="54"/>
      <c r="F19" s="54"/>
      <c r="G19" s="54"/>
    </row>
    <row r="20" spans="1:7" ht="12.95" customHeight="1">
      <c r="A20" s="61" t="s">
        <v>103</v>
      </c>
      <c r="B20" s="62"/>
      <c r="D20" s="55" t="s">
        <v>89</v>
      </c>
      <c r="E20" s="55" t="s">
        <v>90</v>
      </c>
      <c r="F20" s="55" t="s">
        <v>91</v>
      </c>
      <c r="G20" s="55" t="s">
        <v>92</v>
      </c>
    </row>
    <row r="21" spans="1:7" ht="12.95" customHeight="1">
      <c r="A21" s="63" t="s">
        <v>16</v>
      </c>
      <c r="B21" s="64">
        <v>6.4999999999999997E-3</v>
      </c>
      <c r="D21" s="56" t="s">
        <v>93</v>
      </c>
      <c r="E21" s="57">
        <v>3.4299999999999997E-2</v>
      </c>
      <c r="F21" s="57">
        <v>4.9299999999999997E-2</v>
      </c>
      <c r="G21" s="57">
        <v>6.7100000000000007E-2</v>
      </c>
    </row>
    <row r="22" spans="1:7" ht="12.95" customHeight="1">
      <c r="A22" s="63" t="s">
        <v>17</v>
      </c>
      <c r="B22" s="64">
        <v>0.03</v>
      </c>
      <c r="D22" s="56" t="s">
        <v>94</v>
      </c>
      <c r="E22" s="57">
        <v>2.8E-3</v>
      </c>
      <c r="F22" s="57">
        <v>4.8999999999999998E-3</v>
      </c>
      <c r="G22" s="57">
        <v>7.4999999999999997E-3</v>
      </c>
    </row>
    <row r="23" spans="1:7" ht="12.95" customHeight="1">
      <c r="A23" s="63" t="s">
        <v>104</v>
      </c>
      <c r="B23" s="64">
        <v>0.05</v>
      </c>
      <c r="D23" s="56" t="s">
        <v>95</v>
      </c>
      <c r="E23" s="57">
        <v>0.01</v>
      </c>
      <c r="F23" s="57">
        <v>1.3899999999999999E-2</v>
      </c>
      <c r="G23" s="57">
        <v>1.7399999999999999E-2</v>
      </c>
    </row>
    <row r="24" spans="1:7" ht="12.95" customHeight="1">
      <c r="A24" s="65" t="s">
        <v>105</v>
      </c>
      <c r="B24" s="66">
        <v>0.02</v>
      </c>
      <c r="D24" s="56" t="s">
        <v>96</v>
      </c>
      <c r="E24" s="57">
        <v>9.4000000000000004E-3</v>
      </c>
      <c r="F24" s="57">
        <v>9.9000000000000008E-3</v>
      </c>
      <c r="G24" s="57">
        <v>1.17E-2</v>
      </c>
    </row>
    <row r="25" spans="1:7" ht="12.95" customHeight="1" thickBot="1">
      <c r="A25" s="67" t="s">
        <v>106</v>
      </c>
      <c r="B25" s="68">
        <f>SUM(B21:B24)</f>
        <v>0.1065</v>
      </c>
      <c r="D25" s="56" t="s">
        <v>97</v>
      </c>
      <c r="E25" s="57">
        <v>6.7400000000000002E-2</v>
      </c>
      <c r="F25" s="57">
        <v>8.0399999999999999E-2</v>
      </c>
      <c r="G25" s="57">
        <v>9.4E-2</v>
      </c>
    </row>
    <row r="26" spans="1:7" ht="12.95" customHeight="1" thickBot="1">
      <c r="A26" s="69" t="s">
        <v>107</v>
      </c>
      <c r="B26" s="70">
        <v>1.11E-2</v>
      </c>
      <c r="D26" s="56" t="s">
        <v>98</v>
      </c>
      <c r="E26" s="58" t="s">
        <v>99</v>
      </c>
      <c r="F26" s="58"/>
      <c r="G26" s="58"/>
    </row>
    <row r="27" spans="1:7" ht="12.95" customHeight="1">
      <c r="A27" s="71"/>
      <c r="B27" s="72"/>
    </row>
    <row r="28" spans="1:7" ht="12.95" customHeight="1" thickBot="1">
      <c r="A28" s="665"/>
      <c r="B28" s="666"/>
      <c r="D28" s="53" t="s">
        <v>111</v>
      </c>
      <c r="E28" s="54"/>
      <c r="F28" s="54"/>
      <c r="G28" s="54"/>
    </row>
    <row r="29" spans="1:7" ht="12.95" customHeight="1" thickBot="1">
      <c r="A29" s="73" t="s">
        <v>109</v>
      </c>
      <c r="B29" s="74">
        <f>ROUND(((((1+B16+B17+B18)*(1+B26)*(1+B19))/(1-B25))-1),4)+0.0001</f>
        <v>0.27129999999999999</v>
      </c>
      <c r="D29" s="55" t="s">
        <v>89</v>
      </c>
      <c r="E29" s="55" t="s">
        <v>90</v>
      </c>
      <c r="F29" s="55" t="s">
        <v>91</v>
      </c>
      <c r="G29" s="55" t="s">
        <v>92</v>
      </c>
    </row>
    <row r="30" spans="1:7" ht="12.95" customHeight="1">
      <c r="A30" s="75" t="s">
        <v>110</v>
      </c>
      <c r="B30" s="76"/>
      <c r="D30" s="56" t="s">
        <v>93</v>
      </c>
      <c r="E30" s="57">
        <v>5.2900000000000003E-2</v>
      </c>
      <c r="F30" s="57">
        <v>5.9200000000000003E-2</v>
      </c>
      <c r="G30" s="57">
        <v>7.9299999999999995E-2</v>
      </c>
    </row>
    <row r="31" spans="1:7" ht="12.95" customHeight="1">
      <c r="A31" s="75"/>
      <c r="B31" s="76"/>
      <c r="D31" s="56" t="s">
        <v>94</v>
      </c>
      <c r="E31" s="57">
        <v>2.5000000000000001E-3</v>
      </c>
      <c r="F31" s="57">
        <v>5.1000000000000004E-3</v>
      </c>
      <c r="G31" s="57">
        <v>5.5999999999999999E-3</v>
      </c>
    </row>
    <row r="32" spans="1:7" ht="12.95" customHeight="1">
      <c r="A32" s="75"/>
      <c r="B32" s="76"/>
      <c r="D32" s="56" t="s">
        <v>95</v>
      </c>
      <c r="E32" s="57">
        <v>0.01</v>
      </c>
      <c r="F32" s="57">
        <v>1.4800000000000001E-2</v>
      </c>
      <c r="G32" s="57">
        <v>1.9699999999999999E-2</v>
      </c>
    </row>
    <row r="33" spans="1:7" ht="12.95" customHeight="1">
      <c r="A33" s="77"/>
      <c r="B33" s="72"/>
      <c r="D33" s="56" t="s">
        <v>96</v>
      </c>
      <c r="E33" s="57">
        <v>1.01E-2</v>
      </c>
      <c r="F33" s="57">
        <v>1.0699999999999999E-2</v>
      </c>
      <c r="G33" s="57">
        <v>1.11E-2</v>
      </c>
    </row>
    <row r="34" spans="1:7" ht="12.95" customHeight="1">
      <c r="A34" s="78"/>
      <c r="B34" s="72"/>
      <c r="D34" s="56" t="s">
        <v>97</v>
      </c>
      <c r="E34" s="57">
        <v>0.08</v>
      </c>
      <c r="F34" s="57">
        <v>8.3099999999999993E-2</v>
      </c>
      <c r="G34" s="57">
        <v>9.5100000000000004E-2</v>
      </c>
    </row>
    <row r="35" spans="1:7" ht="12.95" customHeight="1" thickBot="1">
      <c r="A35" s="79"/>
      <c r="B35" s="80"/>
      <c r="D35" s="56" t="s">
        <v>98</v>
      </c>
      <c r="E35" s="58" t="s">
        <v>99</v>
      </c>
      <c r="F35" s="58"/>
      <c r="G35" s="58"/>
    </row>
    <row r="36" spans="1:7" ht="12.95" customHeight="1">
      <c r="A36" s="81"/>
      <c r="B36" s="81"/>
      <c r="D36" s="54"/>
      <c r="E36" s="54"/>
      <c r="F36" s="54"/>
      <c r="G36" s="54"/>
    </row>
    <row r="37" spans="1:7" ht="12.95" customHeight="1">
      <c r="A37" s="82"/>
      <c r="B37" s="81"/>
      <c r="D37" s="53" t="s">
        <v>112</v>
      </c>
      <c r="E37" s="54"/>
      <c r="F37" s="54"/>
      <c r="G37" s="54"/>
    </row>
    <row r="38" spans="1:7" ht="12.95" customHeight="1">
      <c r="A38" s="83"/>
      <c r="B38" s="84"/>
      <c r="D38" s="55" t="s">
        <v>89</v>
      </c>
      <c r="E38" s="55" t="s">
        <v>90</v>
      </c>
      <c r="F38" s="55" t="s">
        <v>91</v>
      </c>
      <c r="G38" s="55" t="s">
        <v>92</v>
      </c>
    </row>
    <row r="39" spans="1:7" ht="12.95" customHeight="1">
      <c r="A39" s="83"/>
      <c r="B39" s="84"/>
      <c r="D39" s="56" t="s">
        <v>93</v>
      </c>
      <c r="E39" s="57">
        <v>0.04</v>
      </c>
      <c r="F39" s="57">
        <v>5.5199999999999999E-2</v>
      </c>
      <c r="G39" s="57">
        <v>7.85E-2</v>
      </c>
    </row>
    <row r="40" spans="1:7" ht="12.95" customHeight="1">
      <c r="A40" s="296" t="s">
        <v>315</v>
      </c>
      <c r="B40" s="6"/>
      <c r="D40" s="56" t="s">
        <v>94</v>
      </c>
      <c r="E40" s="57">
        <v>8.0999999999999996E-3</v>
      </c>
      <c r="F40" s="57">
        <v>1.2200000000000001E-2</v>
      </c>
      <c r="G40" s="57">
        <v>1.9900000000000001E-2</v>
      </c>
    </row>
    <row r="41" spans="1:7" ht="12.95" customHeight="1">
      <c r="A41" s="296" t="s">
        <v>214</v>
      </c>
      <c r="B41" s="6"/>
      <c r="D41" s="56" t="s">
        <v>95</v>
      </c>
      <c r="E41" s="57">
        <v>1.46E-2</v>
      </c>
      <c r="F41" s="57">
        <v>2.3199999999999998E-2</v>
      </c>
      <c r="G41" s="57">
        <v>3.1600000000000003E-2</v>
      </c>
    </row>
    <row r="42" spans="1:7" ht="12.95" customHeight="1">
      <c r="A42" s="296" t="s">
        <v>316</v>
      </c>
      <c r="B42" s="6"/>
      <c r="D42" s="56" t="s">
        <v>96</v>
      </c>
      <c r="E42" s="57">
        <v>9.4000000000000004E-3</v>
      </c>
      <c r="F42" s="57">
        <v>1.0200000000000001E-2</v>
      </c>
      <c r="G42" s="57">
        <v>1.3299999999999999E-2</v>
      </c>
    </row>
    <row r="43" spans="1:7" ht="12.95" customHeight="1">
      <c r="A43" s="296" t="s">
        <v>215</v>
      </c>
      <c r="B43" s="115"/>
      <c r="D43" s="56" t="s">
        <v>97</v>
      </c>
      <c r="E43" s="57">
        <v>7.1400000000000005E-2</v>
      </c>
      <c r="F43" s="57">
        <v>8.4000000000000005E-2</v>
      </c>
      <c r="G43" s="57">
        <v>0.1043</v>
      </c>
    </row>
    <row r="44" spans="1:7" ht="12.95" customHeight="1">
      <c r="A44" s="16"/>
      <c r="B44" s="16"/>
      <c r="D44" s="56" t="s">
        <v>98</v>
      </c>
      <c r="E44" s="58" t="s">
        <v>99</v>
      </c>
      <c r="F44" s="58"/>
      <c r="G44" s="58"/>
    </row>
    <row r="45" spans="1:7" ht="12.95" customHeight="1">
      <c r="A45" s="664"/>
      <c r="B45" s="664"/>
    </row>
    <row r="46" spans="1:7" ht="12.95" customHeight="1">
      <c r="A46" s="6"/>
      <c r="D46" s="53" t="s">
        <v>113</v>
      </c>
      <c r="E46" s="54"/>
      <c r="F46" s="54"/>
      <c r="G46" s="54"/>
    </row>
    <row r="47" spans="1:7" ht="12.95" customHeight="1">
      <c r="A47" s="6"/>
      <c r="D47" s="55" t="s">
        <v>89</v>
      </c>
      <c r="E47" s="55" t="s">
        <v>90</v>
      </c>
      <c r="F47" s="55" t="s">
        <v>91</v>
      </c>
      <c r="G47" s="55" t="s">
        <v>92</v>
      </c>
    </row>
    <row r="48" spans="1:7" ht="12.95" customHeight="1">
      <c r="D48" s="56" t="s">
        <v>93</v>
      </c>
      <c r="E48" s="57">
        <v>1.4999999999999999E-2</v>
      </c>
      <c r="F48" s="57">
        <v>3.4500000000000003E-2</v>
      </c>
      <c r="G48" s="57">
        <v>4.4900000000000002E-2</v>
      </c>
    </row>
    <row r="49" spans="4:7" ht="12.95" customHeight="1">
      <c r="D49" s="56" t="s">
        <v>94</v>
      </c>
      <c r="E49" s="57">
        <v>3.0000000000000001E-3</v>
      </c>
      <c r="F49" s="57">
        <v>4.7999999999999996E-3</v>
      </c>
      <c r="G49" s="57">
        <v>8.2000000000000007E-3</v>
      </c>
    </row>
    <row r="50" spans="4:7" ht="12.95" customHeight="1">
      <c r="D50" s="56" t="s">
        <v>95</v>
      </c>
      <c r="E50" s="57">
        <v>5.5999999999999999E-3</v>
      </c>
      <c r="F50" s="57">
        <v>8.5000000000000006E-3</v>
      </c>
      <c r="G50" s="57">
        <v>8.8999999999999999E-3</v>
      </c>
    </row>
    <row r="51" spans="4:7" ht="12.95" customHeight="1">
      <c r="D51" s="56" t="s">
        <v>96</v>
      </c>
      <c r="E51" s="57">
        <v>8.5000000000000006E-3</v>
      </c>
      <c r="F51" s="57">
        <v>8.5000000000000006E-3</v>
      </c>
      <c r="G51" s="57">
        <v>1.11E-2</v>
      </c>
    </row>
    <row r="52" spans="4:7" ht="12.95" customHeight="1">
      <c r="D52" s="56" t="s">
        <v>97</v>
      </c>
      <c r="E52" s="57">
        <v>3.5000000000000003E-2</v>
      </c>
      <c r="F52" s="57">
        <v>5.11E-2</v>
      </c>
      <c r="G52" s="57">
        <v>6.2199999999999998E-2</v>
      </c>
    </row>
    <row r="53" spans="4:7" ht="12.95" customHeight="1">
      <c r="D53" s="56" t="s">
        <v>98</v>
      </c>
      <c r="E53" s="58" t="s">
        <v>99</v>
      </c>
      <c r="F53" s="58"/>
      <c r="G53" s="58"/>
    </row>
    <row r="54" spans="4:7" ht="12.95" customHeight="1"/>
    <row r="55" spans="4:7" ht="12.95" customHeight="1"/>
    <row r="56" spans="4:7" ht="12.95" customHeight="1"/>
  </sheetData>
  <mergeCells count="5">
    <mergeCell ref="A45:B45"/>
    <mergeCell ref="A28:B28"/>
    <mergeCell ref="A1:B1"/>
    <mergeCell ref="A13:B13"/>
    <mergeCell ref="A10:B10"/>
  </mergeCells>
  <pageMargins left="0.86614173228346458" right="0.74803149606299213" top="0.47244094488188981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8156-0B69-49BE-8E24-C418D4B8C63F}">
  <dimension ref="A1:O25"/>
  <sheetViews>
    <sheetView zoomScale="85" zoomScaleNormal="85" workbookViewId="0">
      <selection activeCell="R14" sqref="R14"/>
    </sheetView>
  </sheetViews>
  <sheetFormatPr defaultRowHeight="12.75"/>
  <cols>
    <col min="1" max="2" width="6.625" style="130" customWidth="1"/>
    <col min="3" max="3" width="7.7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75"/>
      <c r="B1" s="675"/>
      <c r="C1" s="675"/>
      <c r="D1" s="676"/>
      <c r="E1" s="676"/>
      <c r="F1" s="676"/>
      <c r="G1" s="676"/>
      <c r="H1" s="676"/>
      <c r="I1" s="676"/>
      <c r="J1" s="676"/>
      <c r="K1" s="676"/>
      <c r="L1" s="676"/>
      <c r="M1" s="676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77" t="s">
        <v>253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9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0" t="str">
        <f>'RESUMO GERAL'!A10</f>
        <v xml:space="preserve">
 PAVIMENTAÇÃO DE VIAS NO MUNICÍPIO DE BRAGANÇA-PA - LOTE 1 (SAMAUMAPARA)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1"/>
      <c r="B7" s="470"/>
      <c r="C7" s="470"/>
      <c r="D7" s="683" t="s">
        <v>142</v>
      </c>
      <c r="E7" s="672" t="s">
        <v>143</v>
      </c>
      <c r="F7" s="672" t="s">
        <v>144</v>
      </c>
      <c r="G7" s="685" t="s">
        <v>220</v>
      </c>
      <c r="H7" s="686" t="s">
        <v>145</v>
      </c>
      <c r="I7" s="672" t="s">
        <v>146</v>
      </c>
      <c r="J7" s="672" t="s">
        <v>147</v>
      </c>
      <c r="K7" s="673" t="s">
        <v>148</v>
      </c>
      <c r="L7" s="673"/>
      <c r="M7" s="674" t="s">
        <v>149</v>
      </c>
    </row>
    <row r="8" spans="1:13" ht="26.25" customHeight="1">
      <c r="A8" s="682"/>
      <c r="B8" s="472"/>
      <c r="C8" s="472"/>
      <c r="D8" s="684"/>
      <c r="E8" s="672"/>
      <c r="F8" s="672"/>
      <c r="G8" s="686"/>
      <c r="H8" s="686"/>
      <c r="I8" s="672"/>
      <c r="J8" s="672"/>
      <c r="K8" s="471" t="s">
        <v>150</v>
      </c>
      <c r="L8" s="471" t="s">
        <v>151</v>
      </c>
      <c r="M8" s="674"/>
    </row>
    <row r="9" spans="1:13" ht="51">
      <c r="A9" s="135" t="s">
        <v>7</v>
      </c>
      <c r="B9" s="136">
        <v>5824</v>
      </c>
      <c r="C9" s="137" t="s">
        <v>9</v>
      </c>
      <c r="D9" s="138" t="s">
        <v>152</v>
      </c>
      <c r="E9" s="139" t="s">
        <v>153</v>
      </c>
      <c r="F9" s="139" t="s">
        <v>154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155</v>
      </c>
      <c r="E10" s="139" t="s">
        <v>153</v>
      </c>
      <c r="F10" s="139" t="s">
        <v>154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156</v>
      </c>
      <c r="B11" s="136">
        <v>91386</v>
      </c>
      <c r="C11" s="137" t="s">
        <v>9</v>
      </c>
      <c r="D11" s="138" t="s">
        <v>132</v>
      </c>
      <c r="E11" s="139" t="s">
        <v>153</v>
      </c>
      <c r="F11" s="139" t="s">
        <v>154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157</v>
      </c>
      <c r="B12" s="136">
        <v>5901</v>
      </c>
      <c r="C12" s="137" t="s">
        <v>9</v>
      </c>
      <c r="D12" s="138" t="s">
        <v>158</v>
      </c>
      <c r="E12" s="139" t="s">
        <v>153</v>
      </c>
      <c r="F12" s="139" t="s">
        <v>154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159</v>
      </c>
      <c r="B13" s="136">
        <v>83362</v>
      </c>
      <c r="C13" s="137" t="s">
        <v>9</v>
      </c>
      <c r="D13" s="138" t="s">
        <v>160</v>
      </c>
      <c r="E13" s="139" t="s">
        <v>153</v>
      </c>
      <c r="F13" s="139" t="s">
        <v>154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161</v>
      </c>
      <c r="B14" s="137" t="s">
        <v>162</v>
      </c>
      <c r="C14" s="137" t="s">
        <v>276</v>
      </c>
      <c r="D14" s="138" t="s">
        <v>164</v>
      </c>
      <c r="E14" s="139" t="s">
        <v>153</v>
      </c>
      <c r="F14" s="139" t="s">
        <v>154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299"/>
      <c r="O19" s="299"/>
    </row>
    <row r="21" spans="1:15">
      <c r="M21" s="298"/>
    </row>
    <row r="22" spans="1:15">
      <c r="C22" s="296" t="s">
        <v>315</v>
      </c>
      <c r="D22" s="6"/>
    </row>
    <row r="23" spans="1:15">
      <c r="C23" s="296" t="s">
        <v>214</v>
      </c>
      <c r="D23" s="6"/>
    </row>
    <row r="24" spans="1:15">
      <c r="C24" s="296" t="s">
        <v>316</v>
      </c>
      <c r="D24" s="6"/>
    </row>
    <row r="25" spans="1:15">
      <c r="C25" s="296" t="s">
        <v>215</v>
      </c>
      <c r="D25" s="115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91AE-AFF2-49A5-990E-D513BE50DE0E}">
  <dimension ref="A1:G22"/>
  <sheetViews>
    <sheetView topLeftCell="A4" zoomScale="85" zoomScaleNormal="85" workbookViewId="0">
      <selection activeCell="B16" sqref="B16"/>
    </sheetView>
  </sheetViews>
  <sheetFormatPr defaultRowHeight="12.75"/>
  <cols>
    <col min="1" max="1" width="10.25" style="130" customWidth="1"/>
    <col min="2" max="2" width="60.875" style="130" customWidth="1"/>
    <col min="3" max="3" width="10.25" style="130" customWidth="1"/>
    <col min="4" max="4" width="10.875" style="130" customWidth="1"/>
    <col min="5" max="5" width="16.875" style="130" customWidth="1"/>
    <col min="6" max="220" width="8.75" style="130"/>
    <col min="221" max="221" width="6.625" style="130" customWidth="1"/>
    <col min="222" max="222" width="60.875" style="130" customWidth="1"/>
    <col min="223" max="223" width="10.25" style="130" customWidth="1"/>
    <col min="224" max="224" width="8.75" style="130"/>
    <col min="225" max="225" width="11.375" style="130" customWidth="1"/>
    <col min="226" max="226" width="12.875" style="130" customWidth="1"/>
    <col min="227" max="227" width="11.75" style="130" customWidth="1"/>
    <col min="228" max="229" width="9.375" style="130" customWidth="1"/>
    <col min="230" max="230" width="9.5" style="130" customWidth="1"/>
    <col min="231" max="232" width="12.75" style="130" customWidth="1"/>
    <col min="233" max="233" width="15.625" style="130" customWidth="1"/>
    <col min="234" max="234" width="22.75" style="130" customWidth="1"/>
    <col min="235" max="476" width="8.75" style="130"/>
    <col min="477" max="477" width="6.625" style="130" customWidth="1"/>
    <col min="478" max="478" width="60.875" style="130" customWidth="1"/>
    <col min="479" max="479" width="10.25" style="130" customWidth="1"/>
    <col min="480" max="480" width="8.75" style="130"/>
    <col min="481" max="481" width="11.375" style="130" customWidth="1"/>
    <col min="482" max="482" width="12.875" style="130" customWidth="1"/>
    <col min="483" max="483" width="11.75" style="130" customWidth="1"/>
    <col min="484" max="485" width="9.375" style="130" customWidth="1"/>
    <col min="486" max="486" width="9.5" style="130" customWidth="1"/>
    <col min="487" max="488" width="12.75" style="130" customWidth="1"/>
    <col min="489" max="489" width="15.625" style="130" customWidth="1"/>
    <col min="490" max="490" width="22.75" style="130" customWidth="1"/>
    <col min="491" max="732" width="8.75" style="130"/>
    <col min="733" max="733" width="6.625" style="130" customWidth="1"/>
    <col min="734" max="734" width="60.875" style="130" customWidth="1"/>
    <col min="735" max="735" width="10.25" style="130" customWidth="1"/>
    <col min="736" max="736" width="8.75" style="130"/>
    <col min="737" max="737" width="11.375" style="130" customWidth="1"/>
    <col min="738" max="738" width="12.875" style="130" customWidth="1"/>
    <col min="739" max="739" width="11.75" style="130" customWidth="1"/>
    <col min="740" max="741" width="9.375" style="130" customWidth="1"/>
    <col min="742" max="742" width="9.5" style="130" customWidth="1"/>
    <col min="743" max="744" width="12.75" style="130" customWidth="1"/>
    <col min="745" max="745" width="15.625" style="130" customWidth="1"/>
    <col min="746" max="746" width="22.75" style="130" customWidth="1"/>
    <col min="747" max="988" width="8.75" style="130"/>
    <col min="989" max="989" width="6.625" style="130" customWidth="1"/>
    <col min="990" max="990" width="60.875" style="130" customWidth="1"/>
    <col min="991" max="991" width="10.25" style="130" customWidth="1"/>
    <col min="992" max="992" width="8.75" style="130"/>
    <col min="993" max="993" width="11.375" style="130" customWidth="1"/>
    <col min="994" max="994" width="12.875" style="130" customWidth="1"/>
    <col min="995" max="995" width="11.75" style="130" customWidth="1"/>
    <col min="996" max="997" width="9.375" style="130" customWidth="1"/>
    <col min="998" max="998" width="9.5" style="130" customWidth="1"/>
    <col min="999" max="1000" width="12.75" style="130" customWidth="1"/>
    <col min="1001" max="1001" width="15.625" style="130" customWidth="1"/>
    <col min="1002" max="1002" width="22.75" style="130" customWidth="1"/>
    <col min="1003" max="1244" width="8.75" style="130"/>
    <col min="1245" max="1245" width="6.625" style="130" customWidth="1"/>
    <col min="1246" max="1246" width="60.875" style="130" customWidth="1"/>
    <col min="1247" max="1247" width="10.25" style="130" customWidth="1"/>
    <col min="1248" max="1248" width="8.75" style="130"/>
    <col min="1249" max="1249" width="11.375" style="130" customWidth="1"/>
    <col min="1250" max="1250" width="12.875" style="130" customWidth="1"/>
    <col min="1251" max="1251" width="11.75" style="130" customWidth="1"/>
    <col min="1252" max="1253" width="9.375" style="130" customWidth="1"/>
    <col min="1254" max="1254" width="9.5" style="130" customWidth="1"/>
    <col min="1255" max="1256" width="12.75" style="130" customWidth="1"/>
    <col min="1257" max="1257" width="15.625" style="130" customWidth="1"/>
    <col min="1258" max="1258" width="22.75" style="130" customWidth="1"/>
    <col min="1259" max="1500" width="8.75" style="130"/>
    <col min="1501" max="1501" width="6.625" style="130" customWidth="1"/>
    <col min="1502" max="1502" width="60.875" style="130" customWidth="1"/>
    <col min="1503" max="1503" width="10.25" style="130" customWidth="1"/>
    <col min="1504" max="1504" width="8.75" style="130"/>
    <col min="1505" max="1505" width="11.375" style="130" customWidth="1"/>
    <col min="1506" max="1506" width="12.875" style="130" customWidth="1"/>
    <col min="1507" max="1507" width="11.75" style="130" customWidth="1"/>
    <col min="1508" max="1509" width="9.375" style="130" customWidth="1"/>
    <col min="1510" max="1510" width="9.5" style="130" customWidth="1"/>
    <col min="1511" max="1512" width="12.75" style="130" customWidth="1"/>
    <col min="1513" max="1513" width="15.625" style="130" customWidth="1"/>
    <col min="1514" max="1514" width="22.75" style="130" customWidth="1"/>
    <col min="1515" max="1756" width="8.75" style="130"/>
    <col min="1757" max="1757" width="6.625" style="130" customWidth="1"/>
    <col min="1758" max="1758" width="60.875" style="130" customWidth="1"/>
    <col min="1759" max="1759" width="10.25" style="130" customWidth="1"/>
    <col min="1760" max="1760" width="8.75" style="130"/>
    <col min="1761" max="1761" width="11.375" style="130" customWidth="1"/>
    <col min="1762" max="1762" width="12.875" style="130" customWidth="1"/>
    <col min="1763" max="1763" width="11.75" style="130" customWidth="1"/>
    <col min="1764" max="1765" width="9.375" style="130" customWidth="1"/>
    <col min="1766" max="1766" width="9.5" style="130" customWidth="1"/>
    <col min="1767" max="1768" width="12.75" style="130" customWidth="1"/>
    <col min="1769" max="1769" width="15.625" style="130" customWidth="1"/>
    <col min="1770" max="1770" width="22.75" style="130" customWidth="1"/>
    <col min="1771" max="2012" width="8.75" style="130"/>
    <col min="2013" max="2013" width="6.625" style="130" customWidth="1"/>
    <col min="2014" max="2014" width="60.875" style="130" customWidth="1"/>
    <col min="2015" max="2015" width="10.25" style="130" customWidth="1"/>
    <col min="2016" max="2016" width="8.75" style="130"/>
    <col min="2017" max="2017" width="11.375" style="130" customWidth="1"/>
    <col min="2018" max="2018" width="12.875" style="130" customWidth="1"/>
    <col min="2019" max="2019" width="11.75" style="130" customWidth="1"/>
    <col min="2020" max="2021" width="9.375" style="130" customWidth="1"/>
    <col min="2022" max="2022" width="9.5" style="130" customWidth="1"/>
    <col min="2023" max="2024" width="12.75" style="130" customWidth="1"/>
    <col min="2025" max="2025" width="15.625" style="130" customWidth="1"/>
    <col min="2026" max="2026" width="22.75" style="130" customWidth="1"/>
    <col min="2027" max="2268" width="8.75" style="130"/>
    <col min="2269" max="2269" width="6.625" style="130" customWidth="1"/>
    <col min="2270" max="2270" width="60.875" style="130" customWidth="1"/>
    <col min="2271" max="2271" width="10.25" style="130" customWidth="1"/>
    <col min="2272" max="2272" width="8.75" style="130"/>
    <col min="2273" max="2273" width="11.375" style="130" customWidth="1"/>
    <col min="2274" max="2274" width="12.875" style="130" customWidth="1"/>
    <col min="2275" max="2275" width="11.75" style="130" customWidth="1"/>
    <col min="2276" max="2277" width="9.375" style="130" customWidth="1"/>
    <col min="2278" max="2278" width="9.5" style="130" customWidth="1"/>
    <col min="2279" max="2280" width="12.75" style="130" customWidth="1"/>
    <col min="2281" max="2281" width="15.625" style="130" customWidth="1"/>
    <col min="2282" max="2282" width="22.75" style="130" customWidth="1"/>
    <col min="2283" max="2524" width="8.75" style="130"/>
    <col min="2525" max="2525" width="6.625" style="130" customWidth="1"/>
    <col min="2526" max="2526" width="60.875" style="130" customWidth="1"/>
    <col min="2527" max="2527" width="10.25" style="130" customWidth="1"/>
    <col min="2528" max="2528" width="8.75" style="130"/>
    <col min="2529" max="2529" width="11.375" style="130" customWidth="1"/>
    <col min="2530" max="2530" width="12.875" style="130" customWidth="1"/>
    <col min="2531" max="2531" width="11.75" style="130" customWidth="1"/>
    <col min="2532" max="2533" width="9.375" style="130" customWidth="1"/>
    <col min="2534" max="2534" width="9.5" style="130" customWidth="1"/>
    <col min="2535" max="2536" width="12.75" style="130" customWidth="1"/>
    <col min="2537" max="2537" width="15.625" style="130" customWidth="1"/>
    <col min="2538" max="2538" width="22.75" style="130" customWidth="1"/>
    <col min="2539" max="2780" width="8.75" style="130"/>
    <col min="2781" max="2781" width="6.625" style="130" customWidth="1"/>
    <col min="2782" max="2782" width="60.875" style="130" customWidth="1"/>
    <col min="2783" max="2783" width="10.25" style="130" customWidth="1"/>
    <col min="2784" max="2784" width="8.75" style="130"/>
    <col min="2785" max="2785" width="11.375" style="130" customWidth="1"/>
    <col min="2786" max="2786" width="12.875" style="130" customWidth="1"/>
    <col min="2787" max="2787" width="11.75" style="130" customWidth="1"/>
    <col min="2788" max="2789" width="9.375" style="130" customWidth="1"/>
    <col min="2790" max="2790" width="9.5" style="130" customWidth="1"/>
    <col min="2791" max="2792" width="12.75" style="130" customWidth="1"/>
    <col min="2793" max="2793" width="15.625" style="130" customWidth="1"/>
    <col min="2794" max="2794" width="22.75" style="130" customWidth="1"/>
    <col min="2795" max="3036" width="8.75" style="130"/>
    <col min="3037" max="3037" width="6.625" style="130" customWidth="1"/>
    <col min="3038" max="3038" width="60.875" style="130" customWidth="1"/>
    <col min="3039" max="3039" width="10.25" style="130" customWidth="1"/>
    <col min="3040" max="3040" width="8.75" style="130"/>
    <col min="3041" max="3041" width="11.375" style="130" customWidth="1"/>
    <col min="3042" max="3042" width="12.875" style="130" customWidth="1"/>
    <col min="3043" max="3043" width="11.75" style="130" customWidth="1"/>
    <col min="3044" max="3045" width="9.375" style="130" customWidth="1"/>
    <col min="3046" max="3046" width="9.5" style="130" customWidth="1"/>
    <col min="3047" max="3048" width="12.75" style="130" customWidth="1"/>
    <col min="3049" max="3049" width="15.625" style="130" customWidth="1"/>
    <col min="3050" max="3050" width="22.75" style="130" customWidth="1"/>
    <col min="3051" max="3292" width="8.75" style="130"/>
    <col min="3293" max="3293" width="6.625" style="130" customWidth="1"/>
    <col min="3294" max="3294" width="60.875" style="130" customWidth="1"/>
    <col min="3295" max="3295" width="10.25" style="130" customWidth="1"/>
    <col min="3296" max="3296" width="8.75" style="130"/>
    <col min="3297" max="3297" width="11.375" style="130" customWidth="1"/>
    <col min="3298" max="3298" width="12.875" style="130" customWidth="1"/>
    <col min="3299" max="3299" width="11.75" style="130" customWidth="1"/>
    <col min="3300" max="3301" width="9.375" style="130" customWidth="1"/>
    <col min="3302" max="3302" width="9.5" style="130" customWidth="1"/>
    <col min="3303" max="3304" width="12.75" style="130" customWidth="1"/>
    <col min="3305" max="3305" width="15.625" style="130" customWidth="1"/>
    <col min="3306" max="3306" width="22.75" style="130" customWidth="1"/>
    <col min="3307" max="3548" width="8.75" style="130"/>
    <col min="3549" max="3549" width="6.625" style="130" customWidth="1"/>
    <col min="3550" max="3550" width="60.875" style="130" customWidth="1"/>
    <col min="3551" max="3551" width="10.25" style="130" customWidth="1"/>
    <col min="3552" max="3552" width="8.75" style="130"/>
    <col min="3553" max="3553" width="11.375" style="130" customWidth="1"/>
    <col min="3554" max="3554" width="12.875" style="130" customWidth="1"/>
    <col min="3555" max="3555" width="11.75" style="130" customWidth="1"/>
    <col min="3556" max="3557" width="9.375" style="130" customWidth="1"/>
    <col min="3558" max="3558" width="9.5" style="130" customWidth="1"/>
    <col min="3559" max="3560" width="12.75" style="130" customWidth="1"/>
    <col min="3561" max="3561" width="15.625" style="130" customWidth="1"/>
    <col min="3562" max="3562" width="22.75" style="130" customWidth="1"/>
    <col min="3563" max="3804" width="8.75" style="130"/>
    <col min="3805" max="3805" width="6.625" style="130" customWidth="1"/>
    <col min="3806" max="3806" width="60.875" style="130" customWidth="1"/>
    <col min="3807" max="3807" width="10.25" style="130" customWidth="1"/>
    <col min="3808" max="3808" width="8.75" style="130"/>
    <col min="3809" max="3809" width="11.375" style="130" customWidth="1"/>
    <col min="3810" max="3810" width="12.875" style="130" customWidth="1"/>
    <col min="3811" max="3811" width="11.75" style="130" customWidth="1"/>
    <col min="3812" max="3813" width="9.375" style="130" customWidth="1"/>
    <col min="3814" max="3814" width="9.5" style="130" customWidth="1"/>
    <col min="3815" max="3816" width="12.75" style="130" customWidth="1"/>
    <col min="3817" max="3817" width="15.625" style="130" customWidth="1"/>
    <col min="3818" max="3818" width="22.75" style="130" customWidth="1"/>
    <col min="3819" max="4060" width="8.75" style="130"/>
    <col min="4061" max="4061" width="6.625" style="130" customWidth="1"/>
    <col min="4062" max="4062" width="60.875" style="130" customWidth="1"/>
    <col min="4063" max="4063" width="10.25" style="130" customWidth="1"/>
    <col min="4064" max="4064" width="8.75" style="130"/>
    <col min="4065" max="4065" width="11.375" style="130" customWidth="1"/>
    <col min="4066" max="4066" width="12.875" style="130" customWidth="1"/>
    <col min="4067" max="4067" width="11.75" style="130" customWidth="1"/>
    <col min="4068" max="4069" width="9.375" style="130" customWidth="1"/>
    <col min="4070" max="4070" width="9.5" style="130" customWidth="1"/>
    <col min="4071" max="4072" width="12.75" style="130" customWidth="1"/>
    <col min="4073" max="4073" width="15.625" style="130" customWidth="1"/>
    <col min="4074" max="4074" width="22.75" style="130" customWidth="1"/>
    <col min="4075" max="4316" width="8.75" style="130"/>
    <col min="4317" max="4317" width="6.625" style="130" customWidth="1"/>
    <col min="4318" max="4318" width="60.875" style="130" customWidth="1"/>
    <col min="4319" max="4319" width="10.25" style="130" customWidth="1"/>
    <col min="4320" max="4320" width="8.75" style="130"/>
    <col min="4321" max="4321" width="11.375" style="130" customWidth="1"/>
    <col min="4322" max="4322" width="12.875" style="130" customWidth="1"/>
    <col min="4323" max="4323" width="11.75" style="130" customWidth="1"/>
    <col min="4324" max="4325" width="9.375" style="130" customWidth="1"/>
    <col min="4326" max="4326" width="9.5" style="130" customWidth="1"/>
    <col min="4327" max="4328" width="12.75" style="130" customWidth="1"/>
    <col min="4329" max="4329" width="15.625" style="130" customWidth="1"/>
    <col min="4330" max="4330" width="22.75" style="130" customWidth="1"/>
    <col min="4331" max="4572" width="8.75" style="130"/>
    <col min="4573" max="4573" width="6.625" style="130" customWidth="1"/>
    <col min="4574" max="4574" width="60.875" style="130" customWidth="1"/>
    <col min="4575" max="4575" width="10.25" style="130" customWidth="1"/>
    <col min="4576" max="4576" width="8.75" style="130"/>
    <col min="4577" max="4577" width="11.375" style="130" customWidth="1"/>
    <col min="4578" max="4578" width="12.875" style="130" customWidth="1"/>
    <col min="4579" max="4579" width="11.75" style="130" customWidth="1"/>
    <col min="4580" max="4581" width="9.375" style="130" customWidth="1"/>
    <col min="4582" max="4582" width="9.5" style="130" customWidth="1"/>
    <col min="4583" max="4584" width="12.75" style="130" customWidth="1"/>
    <col min="4585" max="4585" width="15.625" style="130" customWidth="1"/>
    <col min="4586" max="4586" width="22.75" style="130" customWidth="1"/>
    <col min="4587" max="4828" width="8.75" style="130"/>
    <col min="4829" max="4829" width="6.625" style="130" customWidth="1"/>
    <col min="4830" max="4830" width="60.875" style="130" customWidth="1"/>
    <col min="4831" max="4831" width="10.25" style="130" customWidth="1"/>
    <col min="4832" max="4832" width="8.75" style="130"/>
    <col min="4833" max="4833" width="11.375" style="130" customWidth="1"/>
    <col min="4834" max="4834" width="12.875" style="130" customWidth="1"/>
    <col min="4835" max="4835" width="11.75" style="130" customWidth="1"/>
    <col min="4836" max="4837" width="9.375" style="130" customWidth="1"/>
    <col min="4838" max="4838" width="9.5" style="130" customWidth="1"/>
    <col min="4839" max="4840" width="12.75" style="130" customWidth="1"/>
    <col min="4841" max="4841" width="15.625" style="130" customWidth="1"/>
    <col min="4842" max="4842" width="22.75" style="130" customWidth="1"/>
    <col min="4843" max="5084" width="8.75" style="130"/>
    <col min="5085" max="5085" width="6.625" style="130" customWidth="1"/>
    <col min="5086" max="5086" width="60.875" style="130" customWidth="1"/>
    <col min="5087" max="5087" width="10.25" style="130" customWidth="1"/>
    <col min="5088" max="5088" width="8.75" style="130"/>
    <col min="5089" max="5089" width="11.375" style="130" customWidth="1"/>
    <col min="5090" max="5090" width="12.875" style="130" customWidth="1"/>
    <col min="5091" max="5091" width="11.75" style="130" customWidth="1"/>
    <col min="5092" max="5093" width="9.375" style="130" customWidth="1"/>
    <col min="5094" max="5094" width="9.5" style="130" customWidth="1"/>
    <col min="5095" max="5096" width="12.75" style="130" customWidth="1"/>
    <col min="5097" max="5097" width="15.625" style="130" customWidth="1"/>
    <col min="5098" max="5098" width="22.75" style="130" customWidth="1"/>
    <col min="5099" max="5340" width="8.75" style="130"/>
    <col min="5341" max="5341" width="6.625" style="130" customWidth="1"/>
    <col min="5342" max="5342" width="60.875" style="130" customWidth="1"/>
    <col min="5343" max="5343" width="10.25" style="130" customWidth="1"/>
    <col min="5344" max="5344" width="8.75" style="130"/>
    <col min="5345" max="5345" width="11.375" style="130" customWidth="1"/>
    <col min="5346" max="5346" width="12.875" style="130" customWidth="1"/>
    <col min="5347" max="5347" width="11.75" style="130" customWidth="1"/>
    <col min="5348" max="5349" width="9.375" style="130" customWidth="1"/>
    <col min="5350" max="5350" width="9.5" style="130" customWidth="1"/>
    <col min="5351" max="5352" width="12.75" style="130" customWidth="1"/>
    <col min="5353" max="5353" width="15.625" style="130" customWidth="1"/>
    <col min="5354" max="5354" width="22.75" style="130" customWidth="1"/>
    <col min="5355" max="5596" width="8.75" style="130"/>
    <col min="5597" max="5597" width="6.625" style="130" customWidth="1"/>
    <col min="5598" max="5598" width="60.875" style="130" customWidth="1"/>
    <col min="5599" max="5599" width="10.25" style="130" customWidth="1"/>
    <col min="5600" max="5600" width="8.75" style="130"/>
    <col min="5601" max="5601" width="11.375" style="130" customWidth="1"/>
    <col min="5602" max="5602" width="12.875" style="130" customWidth="1"/>
    <col min="5603" max="5603" width="11.75" style="130" customWidth="1"/>
    <col min="5604" max="5605" width="9.375" style="130" customWidth="1"/>
    <col min="5606" max="5606" width="9.5" style="130" customWidth="1"/>
    <col min="5607" max="5608" width="12.75" style="130" customWidth="1"/>
    <col min="5609" max="5609" width="15.625" style="130" customWidth="1"/>
    <col min="5610" max="5610" width="22.75" style="130" customWidth="1"/>
    <col min="5611" max="5852" width="8.75" style="130"/>
    <col min="5853" max="5853" width="6.625" style="130" customWidth="1"/>
    <col min="5854" max="5854" width="60.875" style="130" customWidth="1"/>
    <col min="5855" max="5855" width="10.25" style="130" customWidth="1"/>
    <col min="5856" max="5856" width="8.75" style="130"/>
    <col min="5857" max="5857" width="11.375" style="130" customWidth="1"/>
    <col min="5858" max="5858" width="12.875" style="130" customWidth="1"/>
    <col min="5859" max="5859" width="11.75" style="130" customWidth="1"/>
    <col min="5860" max="5861" width="9.375" style="130" customWidth="1"/>
    <col min="5862" max="5862" width="9.5" style="130" customWidth="1"/>
    <col min="5863" max="5864" width="12.75" style="130" customWidth="1"/>
    <col min="5865" max="5865" width="15.625" style="130" customWidth="1"/>
    <col min="5866" max="5866" width="22.75" style="130" customWidth="1"/>
    <col min="5867" max="6108" width="8.75" style="130"/>
    <col min="6109" max="6109" width="6.625" style="130" customWidth="1"/>
    <col min="6110" max="6110" width="60.875" style="130" customWidth="1"/>
    <col min="6111" max="6111" width="10.25" style="130" customWidth="1"/>
    <col min="6112" max="6112" width="8.75" style="130"/>
    <col min="6113" max="6113" width="11.375" style="130" customWidth="1"/>
    <col min="6114" max="6114" width="12.875" style="130" customWidth="1"/>
    <col min="6115" max="6115" width="11.75" style="130" customWidth="1"/>
    <col min="6116" max="6117" width="9.375" style="130" customWidth="1"/>
    <col min="6118" max="6118" width="9.5" style="130" customWidth="1"/>
    <col min="6119" max="6120" width="12.75" style="130" customWidth="1"/>
    <col min="6121" max="6121" width="15.625" style="130" customWidth="1"/>
    <col min="6122" max="6122" width="22.75" style="130" customWidth="1"/>
    <col min="6123" max="6364" width="8.75" style="130"/>
    <col min="6365" max="6365" width="6.625" style="130" customWidth="1"/>
    <col min="6366" max="6366" width="60.875" style="130" customWidth="1"/>
    <col min="6367" max="6367" width="10.25" style="130" customWidth="1"/>
    <col min="6368" max="6368" width="8.75" style="130"/>
    <col min="6369" max="6369" width="11.375" style="130" customWidth="1"/>
    <col min="6370" max="6370" width="12.875" style="130" customWidth="1"/>
    <col min="6371" max="6371" width="11.75" style="130" customWidth="1"/>
    <col min="6372" max="6373" width="9.375" style="130" customWidth="1"/>
    <col min="6374" max="6374" width="9.5" style="130" customWidth="1"/>
    <col min="6375" max="6376" width="12.75" style="130" customWidth="1"/>
    <col min="6377" max="6377" width="15.625" style="130" customWidth="1"/>
    <col min="6378" max="6378" width="22.75" style="130" customWidth="1"/>
    <col min="6379" max="6620" width="8.75" style="130"/>
    <col min="6621" max="6621" width="6.625" style="130" customWidth="1"/>
    <col min="6622" max="6622" width="60.875" style="130" customWidth="1"/>
    <col min="6623" max="6623" width="10.25" style="130" customWidth="1"/>
    <col min="6624" max="6624" width="8.75" style="130"/>
    <col min="6625" max="6625" width="11.375" style="130" customWidth="1"/>
    <col min="6626" max="6626" width="12.875" style="130" customWidth="1"/>
    <col min="6627" max="6627" width="11.75" style="130" customWidth="1"/>
    <col min="6628" max="6629" width="9.375" style="130" customWidth="1"/>
    <col min="6630" max="6630" width="9.5" style="130" customWidth="1"/>
    <col min="6631" max="6632" width="12.75" style="130" customWidth="1"/>
    <col min="6633" max="6633" width="15.625" style="130" customWidth="1"/>
    <col min="6634" max="6634" width="22.75" style="130" customWidth="1"/>
    <col min="6635" max="6876" width="8.75" style="130"/>
    <col min="6877" max="6877" width="6.625" style="130" customWidth="1"/>
    <col min="6878" max="6878" width="60.875" style="130" customWidth="1"/>
    <col min="6879" max="6879" width="10.25" style="130" customWidth="1"/>
    <col min="6880" max="6880" width="8.75" style="130"/>
    <col min="6881" max="6881" width="11.375" style="130" customWidth="1"/>
    <col min="6882" max="6882" width="12.875" style="130" customWidth="1"/>
    <col min="6883" max="6883" width="11.75" style="130" customWidth="1"/>
    <col min="6884" max="6885" width="9.375" style="130" customWidth="1"/>
    <col min="6886" max="6886" width="9.5" style="130" customWidth="1"/>
    <col min="6887" max="6888" width="12.75" style="130" customWidth="1"/>
    <col min="6889" max="6889" width="15.625" style="130" customWidth="1"/>
    <col min="6890" max="6890" width="22.75" style="130" customWidth="1"/>
    <col min="6891" max="7132" width="8.75" style="130"/>
    <col min="7133" max="7133" width="6.625" style="130" customWidth="1"/>
    <col min="7134" max="7134" width="60.875" style="130" customWidth="1"/>
    <col min="7135" max="7135" width="10.25" style="130" customWidth="1"/>
    <col min="7136" max="7136" width="8.75" style="130"/>
    <col min="7137" max="7137" width="11.375" style="130" customWidth="1"/>
    <col min="7138" max="7138" width="12.875" style="130" customWidth="1"/>
    <col min="7139" max="7139" width="11.75" style="130" customWidth="1"/>
    <col min="7140" max="7141" width="9.375" style="130" customWidth="1"/>
    <col min="7142" max="7142" width="9.5" style="130" customWidth="1"/>
    <col min="7143" max="7144" width="12.75" style="130" customWidth="1"/>
    <col min="7145" max="7145" width="15.625" style="130" customWidth="1"/>
    <col min="7146" max="7146" width="22.75" style="130" customWidth="1"/>
    <col min="7147" max="7388" width="8.75" style="130"/>
    <col min="7389" max="7389" width="6.625" style="130" customWidth="1"/>
    <col min="7390" max="7390" width="60.875" style="130" customWidth="1"/>
    <col min="7391" max="7391" width="10.25" style="130" customWidth="1"/>
    <col min="7392" max="7392" width="8.75" style="130"/>
    <col min="7393" max="7393" width="11.375" style="130" customWidth="1"/>
    <col min="7394" max="7394" width="12.875" style="130" customWidth="1"/>
    <col min="7395" max="7395" width="11.75" style="130" customWidth="1"/>
    <col min="7396" max="7397" width="9.375" style="130" customWidth="1"/>
    <col min="7398" max="7398" width="9.5" style="130" customWidth="1"/>
    <col min="7399" max="7400" width="12.75" style="130" customWidth="1"/>
    <col min="7401" max="7401" width="15.625" style="130" customWidth="1"/>
    <col min="7402" max="7402" width="22.75" style="130" customWidth="1"/>
    <col min="7403" max="7644" width="8.75" style="130"/>
    <col min="7645" max="7645" width="6.625" style="130" customWidth="1"/>
    <col min="7646" max="7646" width="60.875" style="130" customWidth="1"/>
    <col min="7647" max="7647" width="10.25" style="130" customWidth="1"/>
    <col min="7648" max="7648" width="8.75" style="130"/>
    <col min="7649" max="7649" width="11.375" style="130" customWidth="1"/>
    <col min="7650" max="7650" width="12.875" style="130" customWidth="1"/>
    <col min="7651" max="7651" width="11.75" style="130" customWidth="1"/>
    <col min="7652" max="7653" width="9.375" style="130" customWidth="1"/>
    <col min="7654" max="7654" width="9.5" style="130" customWidth="1"/>
    <col min="7655" max="7656" width="12.75" style="130" customWidth="1"/>
    <col min="7657" max="7657" width="15.625" style="130" customWidth="1"/>
    <col min="7658" max="7658" width="22.75" style="130" customWidth="1"/>
    <col min="7659" max="7900" width="8.75" style="130"/>
    <col min="7901" max="7901" width="6.625" style="130" customWidth="1"/>
    <col min="7902" max="7902" width="60.875" style="130" customWidth="1"/>
    <col min="7903" max="7903" width="10.25" style="130" customWidth="1"/>
    <col min="7904" max="7904" width="8.75" style="130"/>
    <col min="7905" max="7905" width="11.375" style="130" customWidth="1"/>
    <col min="7906" max="7906" width="12.875" style="130" customWidth="1"/>
    <col min="7907" max="7907" width="11.75" style="130" customWidth="1"/>
    <col min="7908" max="7909" width="9.375" style="130" customWidth="1"/>
    <col min="7910" max="7910" width="9.5" style="130" customWidth="1"/>
    <col min="7911" max="7912" width="12.75" style="130" customWidth="1"/>
    <col min="7913" max="7913" width="15.625" style="130" customWidth="1"/>
    <col min="7914" max="7914" width="22.75" style="130" customWidth="1"/>
    <col min="7915" max="8156" width="8.75" style="130"/>
    <col min="8157" max="8157" width="6.625" style="130" customWidth="1"/>
    <col min="8158" max="8158" width="60.875" style="130" customWidth="1"/>
    <col min="8159" max="8159" width="10.25" style="130" customWidth="1"/>
    <col min="8160" max="8160" width="8.75" style="130"/>
    <col min="8161" max="8161" width="11.375" style="130" customWidth="1"/>
    <col min="8162" max="8162" width="12.875" style="130" customWidth="1"/>
    <col min="8163" max="8163" width="11.75" style="130" customWidth="1"/>
    <col min="8164" max="8165" width="9.375" style="130" customWidth="1"/>
    <col min="8166" max="8166" width="9.5" style="130" customWidth="1"/>
    <col min="8167" max="8168" width="12.75" style="130" customWidth="1"/>
    <col min="8169" max="8169" width="15.625" style="130" customWidth="1"/>
    <col min="8170" max="8170" width="22.75" style="130" customWidth="1"/>
    <col min="8171" max="8412" width="8.75" style="130"/>
    <col min="8413" max="8413" width="6.625" style="130" customWidth="1"/>
    <col min="8414" max="8414" width="60.875" style="130" customWidth="1"/>
    <col min="8415" max="8415" width="10.25" style="130" customWidth="1"/>
    <col min="8416" max="8416" width="8.75" style="130"/>
    <col min="8417" max="8417" width="11.375" style="130" customWidth="1"/>
    <col min="8418" max="8418" width="12.875" style="130" customWidth="1"/>
    <col min="8419" max="8419" width="11.75" style="130" customWidth="1"/>
    <col min="8420" max="8421" width="9.375" style="130" customWidth="1"/>
    <col min="8422" max="8422" width="9.5" style="130" customWidth="1"/>
    <col min="8423" max="8424" width="12.75" style="130" customWidth="1"/>
    <col min="8425" max="8425" width="15.625" style="130" customWidth="1"/>
    <col min="8426" max="8426" width="22.75" style="130" customWidth="1"/>
    <col min="8427" max="8668" width="8.75" style="130"/>
    <col min="8669" max="8669" width="6.625" style="130" customWidth="1"/>
    <col min="8670" max="8670" width="60.875" style="130" customWidth="1"/>
    <col min="8671" max="8671" width="10.25" style="130" customWidth="1"/>
    <col min="8672" max="8672" width="8.75" style="130"/>
    <col min="8673" max="8673" width="11.375" style="130" customWidth="1"/>
    <col min="8674" max="8674" width="12.875" style="130" customWidth="1"/>
    <col min="8675" max="8675" width="11.75" style="130" customWidth="1"/>
    <col min="8676" max="8677" width="9.375" style="130" customWidth="1"/>
    <col min="8678" max="8678" width="9.5" style="130" customWidth="1"/>
    <col min="8679" max="8680" width="12.75" style="130" customWidth="1"/>
    <col min="8681" max="8681" width="15.625" style="130" customWidth="1"/>
    <col min="8682" max="8682" width="22.75" style="130" customWidth="1"/>
    <col min="8683" max="8924" width="8.75" style="130"/>
    <col min="8925" max="8925" width="6.625" style="130" customWidth="1"/>
    <col min="8926" max="8926" width="60.875" style="130" customWidth="1"/>
    <col min="8927" max="8927" width="10.25" style="130" customWidth="1"/>
    <col min="8928" max="8928" width="8.75" style="130"/>
    <col min="8929" max="8929" width="11.375" style="130" customWidth="1"/>
    <col min="8930" max="8930" width="12.875" style="130" customWidth="1"/>
    <col min="8931" max="8931" width="11.75" style="130" customWidth="1"/>
    <col min="8932" max="8933" width="9.375" style="130" customWidth="1"/>
    <col min="8934" max="8934" width="9.5" style="130" customWidth="1"/>
    <col min="8935" max="8936" width="12.75" style="130" customWidth="1"/>
    <col min="8937" max="8937" width="15.625" style="130" customWidth="1"/>
    <col min="8938" max="8938" width="22.75" style="130" customWidth="1"/>
    <col min="8939" max="9180" width="8.75" style="130"/>
    <col min="9181" max="9181" width="6.625" style="130" customWidth="1"/>
    <col min="9182" max="9182" width="60.875" style="130" customWidth="1"/>
    <col min="9183" max="9183" width="10.25" style="130" customWidth="1"/>
    <col min="9184" max="9184" width="8.75" style="130"/>
    <col min="9185" max="9185" width="11.375" style="130" customWidth="1"/>
    <col min="9186" max="9186" width="12.875" style="130" customWidth="1"/>
    <col min="9187" max="9187" width="11.75" style="130" customWidth="1"/>
    <col min="9188" max="9189" width="9.375" style="130" customWidth="1"/>
    <col min="9190" max="9190" width="9.5" style="130" customWidth="1"/>
    <col min="9191" max="9192" width="12.75" style="130" customWidth="1"/>
    <col min="9193" max="9193" width="15.625" style="130" customWidth="1"/>
    <col min="9194" max="9194" width="22.75" style="130" customWidth="1"/>
    <col min="9195" max="9436" width="8.75" style="130"/>
    <col min="9437" max="9437" width="6.625" style="130" customWidth="1"/>
    <col min="9438" max="9438" width="60.875" style="130" customWidth="1"/>
    <col min="9439" max="9439" width="10.25" style="130" customWidth="1"/>
    <col min="9440" max="9440" width="8.75" style="130"/>
    <col min="9441" max="9441" width="11.375" style="130" customWidth="1"/>
    <col min="9442" max="9442" width="12.875" style="130" customWidth="1"/>
    <col min="9443" max="9443" width="11.75" style="130" customWidth="1"/>
    <col min="9444" max="9445" width="9.375" style="130" customWidth="1"/>
    <col min="9446" max="9446" width="9.5" style="130" customWidth="1"/>
    <col min="9447" max="9448" width="12.75" style="130" customWidth="1"/>
    <col min="9449" max="9449" width="15.625" style="130" customWidth="1"/>
    <col min="9450" max="9450" width="22.75" style="130" customWidth="1"/>
    <col min="9451" max="9692" width="8.75" style="130"/>
    <col min="9693" max="9693" width="6.625" style="130" customWidth="1"/>
    <col min="9694" max="9694" width="60.875" style="130" customWidth="1"/>
    <col min="9695" max="9695" width="10.25" style="130" customWidth="1"/>
    <col min="9696" max="9696" width="8.75" style="130"/>
    <col min="9697" max="9697" width="11.375" style="130" customWidth="1"/>
    <col min="9698" max="9698" width="12.875" style="130" customWidth="1"/>
    <col min="9699" max="9699" width="11.75" style="130" customWidth="1"/>
    <col min="9700" max="9701" width="9.375" style="130" customWidth="1"/>
    <col min="9702" max="9702" width="9.5" style="130" customWidth="1"/>
    <col min="9703" max="9704" width="12.75" style="130" customWidth="1"/>
    <col min="9705" max="9705" width="15.625" style="130" customWidth="1"/>
    <col min="9706" max="9706" width="22.75" style="130" customWidth="1"/>
    <col min="9707" max="9948" width="8.75" style="130"/>
    <col min="9949" max="9949" width="6.625" style="130" customWidth="1"/>
    <col min="9950" max="9950" width="60.875" style="130" customWidth="1"/>
    <col min="9951" max="9951" width="10.25" style="130" customWidth="1"/>
    <col min="9952" max="9952" width="8.75" style="130"/>
    <col min="9953" max="9953" width="11.375" style="130" customWidth="1"/>
    <col min="9954" max="9954" width="12.875" style="130" customWidth="1"/>
    <col min="9955" max="9955" width="11.75" style="130" customWidth="1"/>
    <col min="9956" max="9957" width="9.375" style="130" customWidth="1"/>
    <col min="9958" max="9958" width="9.5" style="130" customWidth="1"/>
    <col min="9959" max="9960" width="12.75" style="130" customWidth="1"/>
    <col min="9961" max="9961" width="15.625" style="130" customWidth="1"/>
    <col min="9962" max="9962" width="22.75" style="130" customWidth="1"/>
    <col min="9963" max="10204" width="8.75" style="130"/>
    <col min="10205" max="10205" width="6.625" style="130" customWidth="1"/>
    <col min="10206" max="10206" width="60.875" style="130" customWidth="1"/>
    <col min="10207" max="10207" width="10.25" style="130" customWidth="1"/>
    <col min="10208" max="10208" width="8.75" style="130"/>
    <col min="10209" max="10209" width="11.375" style="130" customWidth="1"/>
    <col min="10210" max="10210" width="12.875" style="130" customWidth="1"/>
    <col min="10211" max="10211" width="11.75" style="130" customWidth="1"/>
    <col min="10212" max="10213" width="9.375" style="130" customWidth="1"/>
    <col min="10214" max="10214" width="9.5" style="130" customWidth="1"/>
    <col min="10215" max="10216" width="12.75" style="130" customWidth="1"/>
    <col min="10217" max="10217" width="15.625" style="130" customWidth="1"/>
    <col min="10218" max="10218" width="22.75" style="130" customWidth="1"/>
    <col min="10219" max="10460" width="8.75" style="130"/>
    <col min="10461" max="10461" width="6.625" style="130" customWidth="1"/>
    <col min="10462" max="10462" width="60.875" style="130" customWidth="1"/>
    <col min="10463" max="10463" width="10.25" style="130" customWidth="1"/>
    <col min="10464" max="10464" width="8.75" style="130"/>
    <col min="10465" max="10465" width="11.375" style="130" customWidth="1"/>
    <col min="10466" max="10466" width="12.875" style="130" customWidth="1"/>
    <col min="10467" max="10467" width="11.75" style="130" customWidth="1"/>
    <col min="10468" max="10469" width="9.375" style="130" customWidth="1"/>
    <col min="10470" max="10470" width="9.5" style="130" customWidth="1"/>
    <col min="10471" max="10472" width="12.75" style="130" customWidth="1"/>
    <col min="10473" max="10473" width="15.625" style="130" customWidth="1"/>
    <col min="10474" max="10474" width="22.75" style="130" customWidth="1"/>
    <col min="10475" max="10716" width="8.75" style="130"/>
    <col min="10717" max="10717" width="6.625" style="130" customWidth="1"/>
    <col min="10718" max="10718" width="60.875" style="130" customWidth="1"/>
    <col min="10719" max="10719" width="10.25" style="130" customWidth="1"/>
    <col min="10720" max="10720" width="8.75" style="130"/>
    <col min="10721" max="10721" width="11.375" style="130" customWidth="1"/>
    <col min="10722" max="10722" width="12.875" style="130" customWidth="1"/>
    <col min="10723" max="10723" width="11.75" style="130" customWidth="1"/>
    <col min="10724" max="10725" width="9.375" style="130" customWidth="1"/>
    <col min="10726" max="10726" width="9.5" style="130" customWidth="1"/>
    <col min="10727" max="10728" width="12.75" style="130" customWidth="1"/>
    <col min="10729" max="10729" width="15.625" style="130" customWidth="1"/>
    <col min="10730" max="10730" width="22.75" style="130" customWidth="1"/>
    <col min="10731" max="10972" width="8.75" style="130"/>
    <col min="10973" max="10973" width="6.625" style="130" customWidth="1"/>
    <col min="10974" max="10974" width="60.875" style="130" customWidth="1"/>
    <col min="10975" max="10975" width="10.25" style="130" customWidth="1"/>
    <col min="10976" max="10976" width="8.75" style="130"/>
    <col min="10977" max="10977" width="11.375" style="130" customWidth="1"/>
    <col min="10978" max="10978" width="12.875" style="130" customWidth="1"/>
    <col min="10979" max="10979" width="11.75" style="130" customWidth="1"/>
    <col min="10980" max="10981" width="9.375" style="130" customWidth="1"/>
    <col min="10982" max="10982" width="9.5" style="130" customWidth="1"/>
    <col min="10983" max="10984" width="12.75" style="130" customWidth="1"/>
    <col min="10985" max="10985" width="15.625" style="130" customWidth="1"/>
    <col min="10986" max="10986" width="22.75" style="130" customWidth="1"/>
    <col min="10987" max="11228" width="8.75" style="130"/>
    <col min="11229" max="11229" width="6.625" style="130" customWidth="1"/>
    <col min="11230" max="11230" width="60.875" style="130" customWidth="1"/>
    <col min="11231" max="11231" width="10.25" style="130" customWidth="1"/>
    <col min="11232" max="11232" width="8.75" style="130"/>
    <col min="11233" max="11233" width="11.375" style="130" customWidth="1"/>
    <col min="11234" max="11234" width="12.875" style="130" customWidth="1"/>
    <col min="11235" max="11235" width="11.75" style="130" customWidth="1"/>
    <col min="11236" max="11237" width="9.375" style="130" customWidth="1"/>
    <col min="11238" max="11238" width="9.5" style="130" customWidth="1"/>
    <col min="11239" max="11240" width="12.75" style="130" customWidth="1"/>
    <col min="11241" max="11241" width="15.625" style="130" customWidth="1"/>
    <col min="11242" max="11242" width="22.75" style="130" customWidth="1"/>
    <col min="11243" max="11484" width="8.75" style="130"/>
    <col min="11485" max="11485" width="6.625" style="130" customWidth="1"/>
    <col min="11486" max="11486" width="60.875" style="130" customWidth="1"/>
    <col min="11487" max="11487" width="10.25" style="130" customWidth="1"/>
    <col min="11488" max="11488" width="8.75" style="130"/>
    <col min="11489" max="11489" width="11.375" style="130" customWidth="1"/>
    <col min="11490" max="11490" width="12.875" style="130" customWidth="1"/>
    <col min="11491" max="11491" width="11.75" style="130" customWidth="1"/>
    <col min="11492" max="11493" width="9.375" style="130" customWidth="1"/>
    <col min="11494" max="11494" width="9.5" style="130" customWidth="1"/>
    <col min="11495" max="11496" width="12.75" style="130" customWidth="1"/>
    <col min="11497" max="11497" width="15.625" style="130" customWidth="1"/>
    <col min="11498" max="11498" width="22.75" style="130" customWidth="1"/>
    <col min="11499" max="11740" width="8.75" style="130"/>
    <col min="11741" max="11741" width="6.625" style="130" customWidth="1"/>
    <col min="11742" max="11742" width="60.875" style="130" customWidth="1"/>
    <col min="11743" max="11743" width="10.25" style="130" customWidth="1"/>
    <col min="11744" max="11744" width="8.75" style="130"/>
    <col min="11745" max="11745" width="11.375" style="130" customWidth="1"/>
    <col min="11746" max="11746" width="12.875" style="130" customWidth="1"/>
    <col min="11747" max="11747" width="11.75" style="130" customWidth="1"/>
    <col min="11748" max="11749" width="9.375" style="130" customWidth="1"/>
    <col min="11750" max="11750" width="9.5" style="130" customWidth="1"/>
    <col min="11751" max="11752" width="12.75" style="130" customWidth="1"/>
    <col min="11753" max="11753" width="15.625" style="130" customWidth="1"/>
    <col min="11754" max="11754" width="22.75" style="130" customWidth="1"/>
    <col min="11755" max="11996" width="8.75" style="130"/>
    <col min="11997" max="11997" width="6.625" style="130" customWidth="1"/>
    <col min="11998" max="11998" width="60.875" style="130" customWidth="1"/>
    <col min="11999" max="11999" width="10.25" style="130" customWidth="1"/>
    <col min="12000" max="12000" width="8.75" style="130"/>
    <col min="12001" max="12001" width="11.375" style="130" customWidth="1"/>
    <col min="12002" max="12002" width="12.875" style="130" customWidth="1"/>
    <col min="12003" max="12003" width="11.75" style="130" customWidth="1"/>
    <col min="12004" max="12005" width="9.375" style="130" customWidth="1"/>
    <col min="12006" max="12006" width="9.5" style="130" customWidth="1"/>
    <col min="12007" max="12008" width="12.75" style="130" customWidth="1"/>
    <col min="12009" max="12009" width="15.625" style="130" customWidth="1"/>
    <col min="12010" max="12010" width="22.75" style="130" customWidth="1"/>
    <col min="12011" max="12252" width="8.75" style="130"/>
    <col min="12253" max="12253" width="6.625" style="130" customWidth="1"/>
    <col min="12254" max="12254" width="60.875" style="130" customWidth="1"/>
    <col min="12255" max="12255" width="10.25" style="130" customWidth="1"/>
    <col min="12256" max="12256" width="8.75" style="130"/>
    <col min="12257" max="12257" width="11.375" style="130" customWidth="1"/>
    <col min="12258" max="12258" width="12.875" style="130" customWidth="1"/>
    <col min="12259" max="12259" width="11.75" style="130" customWidth="1"/>
    <col min="12260" max="12261" width="9.375" style="130" customWidth="1"/>
    <col min="12262" max="12262" width="9.5" style="130" customWidth="1"/>
    <col min="12263" max="12264" width="12.75" style="130" customWidth="1"/>
    <col min="12265" max="12265" width="15.625" style="130" customWidth="1"/>
    <col min="12266" max="12266" width="22.75" style="130" customWidth="1"/>
    <col min="12267" max="12508" width="8.75" style="130"/>
    <col min="12509" max="12509" width="6.625" style="130" customWidth="1"/>
    <col min="12510" max="12510" width="60.875" style="130" customWidth="1"/>
    <col min="12511" max="12511" width="10.25" style="130" customWidth="1"/>
    <col min="12512" max="12512" width="8.75" style="130"/>
    <col min="12513" max="12513" width="11.375" style="130" customWidth="1"/>
    <col min="12514" max="12514" width="12.875" style="130" customWidth="1"/>
    <col min="12515" max="12515" width="11.75" style="130" customWidth="1"/>
    <col min="12516" max="12517" width="9.375" style="130" customWidth="1"/>
    <col min="12518" max="12518" width="9.5" style="130" customWidth="1"/>
    <col min="12519" max="12520" width="12.75" style="130" customWidth="1"/>
    <col min="12521" max="12521" width="15.625" style="130" customWidth="1"/>
    <col min="12522" max="12522" width="22.75" style="130" customWidth="1"/>
    <col min="12523" max="12764" width="8.75" style="130"/>
    <col min="12765" max="12765" width="6.625" style="130" customWidth="1"/>
    <col min="12766" max="12766" width="60.875" style="130" customWidth="1"/>
    <col min="12767" max="12767" width="10.25" style="130" customWidth="1"/>
    <col min="12768" max="12768" width="8.75" style="130"/>
    <col min="12769" max="12769" width="11.375" style="130" customWidth="1"/>
    <col min="12770" max="12770" width="12.875" style="130" customWidth="1"/>
    <col min="12771" max="12771" width="11.75" style="130" customWidth="1"/>
    <col min="12772" max="12773" width="9.375" style="130" customWidth="1"/>
    <col min="12774" max="12774" width="9.5" style="130" customWidth="1"/>
    <col min="12775" max="12776" width="12.75" style="130" customWidth="1"/>
    <col min="12777" max="12777" width="15.625" style="130" customWidth="1"/>
    <col min="12778" max="12778" width="22.75" style="130" customWidth="1"/>
    <col min="12779" max="13020" width="8.75" style="130"/>
    <col min="13021" max="13021" width="6.625" style="130" customWidth="1"/>
    <col min="13022" max="13022" width="60.875" style="130" customWidth="1"/>
    <col min="13023" max="13023" width="10.25" style="130" customWidth="1"/>
    <col min="13024" max="13024" width="8.75" style="130"/>
    <col min="13025" max="13025" width="11.375" style="130" customWidth="1"/>
    <col min="13026" max="13026" width="12.875" style="130" customWidth="1"/>
    <col min="13027" max="13027" width="11.75" style="130" customWidth="1"/>
    <col min="13028" max="13029" width="9.375" style="130" customWidth="1"/>
    <col min="13030" max="13030" width="9.5" style="130" customWidth="1"/>
    <col min="13031" max="13032" width="12.75" style="130" customWidth="1"/>
    <col min="13033" max="13033" width="15.625" style="130" customWidth="1"/>
    <col min="13034" max="13034" width="22.75" style="130" customWidth="1"/>
    <col min="13035" max="13276" width="8.75" style="130"/>
    <col min="13277" max="13277" width="6.625" style="130" customWidth="1"/>
    <col min="13278" max="13278" width="60.875" style="130" customWidth="1"/>
    <col min="13279" max="13279" width="10.25" style="130" customWidth="1"/>
    <col min="13280" max="13280" width="8.75" style="130"/>
    <col min="13281" max="13281" width="11.375" style="130" customWidth="1"/>
    <col min="13282" max="13282" width="12.875" style="130" customWidth="1"/>
    <col min="13283" max="13283" width="11.75" style="130" customWidth="1"/>
    <col min="13284" max="13285" width="9.375" style="130" customWidth="1"/>
    <col min="13286" max="13286" width="9.5" style="130" customWidth="1"/>
    <col min="13287" max="13288" width="12.75" style="130" customWidth="1"/>
    <col min="13289" max="13289" width="15.625" style="130" customWidth="1"/>
    <col min="13290" max="13290" width="22.75" style="130" customWidth="1"/>
    <col min="13291" max="13532" width="8.75" style="130"/>
    <col min="13533" max="13533" width="6.625" style="130" customWidth="1"/>
    <col min="13534" max="13534" width="60.875" style="130" customWidth="1"/>
    <col min="13535" max="13535" width="10.25" style="130" customWidth="1"/>
    <col min="13536" max="13536" width="8.75" style="130"/>
    <col min="13537" max="13537" width="11.375" style="130" customWidth="1"/>
    <col min="13538" max="13538" width="12.875" style="130" customWidth="1"/>
    <col min="13539" max="13539" width="11.75" style="130" customWidth="1"/>
    <col min="13540" max="13541" width="9.375" style="130" customWidth="1"/>
    <col min="13542" max="13542" width="9.5" style="130" customWidth="1"/>
    <col min="13543" max="13544" width="12.75" style="130" customWidth="1"/>
    <col min="13545" max="13545" width="15.625" style="130" customWidth="1"/>
    <col min="13546" max="13546" width="22.75" style="130" customWidth="1"/>
    <col min="13547" max="13788" width="8.75" style="130"/>
    <col min="13789" max="13789" width="6.625" style="130" customWidth="1"/>
    <col min="13790" max="13790" width="60.875" style="130" customWidth="1"/>
    <col min="13791" max="13791" width="10.25" style="130" customWidth="1"/>
    <col min="13792" max="13792" width="8.75" style="130"/>
    <col min="13793" max="13793" width="11.375" style="130" customWidth="1"/>
    <col min="13794" max="13794" width="12.875" style="130" customWidth="1"/>
    <col min="13795" max="13795" width="11.75" style="130" customWidth="1"/>
    <col min="13796" max="13797" width="9.375" style="130" customWidth="1"/>
    <col min="13798" max="13798" width="9.5" style="130" customWidth="1"/>
    <col min="13799" max="13800" width="12.75" style="130" customWidth="1"/>
    <col min="13801" max="13801" width="15.625" style="130" customWidth="1"/>
    <col min="13802" max="13802" width="22.75" style="130" customWidth="1"/>
    <col min="13803" max="14044" width="8.75" style="130"/>
    <col min="14045" max="14045" width="6.625" style="130" customWidth="1"/>
    <col min="14046" max="14046" width="60.875" style="130" customWidth="1"/>
    <col min="14047" max="14047" width="10.25" style="130" customWidth="1"/>
    <col min="14048" max="14048" width="8.75" style="130"/>
    <col min="14049" max="14049" width="11.375" style="130" customWidth="1"/>
    <col min="14050" max="14050" width="12.875" style="130" customWidth="1"/>
    <col min="14051" max="14051" width="11.75" style="130" customWidth="1"/>
    <col min="14052" max="14053" width="9.375" style="130" customWidth="1"/>
    <col min="14054" max="14054" width="9.5" style="130" customWidth="1"/>
    <col min="14055" max="14056" width="12.75" style="130" customWidth="1"/>
    <col min="14057" max="14057" width="15.625" style="130" customWidth="1"/>
    <col min="14058" max="14058" width="22.75" style="130" customWidth="1"/>
    <col min="14059" max="14300" width="8.75" style="130"/>
    <col min="14301" max="14301" width="6.625" style="130" customWidth="1"/>
    <col min="14302" max="14302" width="60.875" style="130" customWidth="1"/>
    <col min="14303" max="14303" width="10.25" style="130" customWidth="1"/>
    <col min="14304" max="14304" width="8.75" style="130"/>
    <col min="14305" max="14305" width="11.375" style="130" customWidth="1"/>
    <col min="14306" max="14306" width="12.875" style="130" customWidth="1"/>
    <col min="14307" max="14307" width="11.75" style="130" customWidth="1"/>
    <col min="14308" max="14309" width="9.375" style="130" customWidth="1"/>
    <col min="14310" max="14310" width="9.5" style="130" customWidth="1"/>
    <col min="14311" max="14312" width="12.75" style="130" customWidth="1"/>
    <col min="14313" max="14313" width="15.625" style="130" customWidth="1"/>
    <col min="14314" max="14314" width="22.75" style="130" customWidth="1"/>
    <col min="14315" max="14556" width="8.75" style="130"/>
    <col min="14557" max="14557" width="6.625" style="130" customWidth="1"/>
    <col min="14558" max="14558" width="60.875" style="130" customWidth="1"/>
    <col min="14559" max="14559" width="10.25" style="130" customWidth="1"/>
    <col min="14560" max="14560" width="8.75" style="130"/>
    <col min="14561" max="14561" width="11.375" style="130" customWidth="1"/>
    <col min="14562" max="14562" width="12.875" style="130" customWidth="1"/>
    <col min="14563" max="14563" width="11.75" style="130" customWidth="1"/>
    <col min="14564" max="14565" width="9.375" style="130" customWidth="1"/>
    <col min="14566" max="14566" width="9.5" style="130" customWidth="1"/>
    <col min="14567" max="14568" width="12.75" style="130" customWidth="1"/>
    <col min="14569" max="14569" width="15.625" style="130" customWidth="1"/>
    <col min="14570" max="14570" width="22.75" style="130" customWidth="1"/>
    <col min="14571" max="14812" width="8.75" style="130"/>
    <col min="14813" max="14813" width="6.625" style="130" customWidth="1"/>
    <col min="14814" max="14814" width="60.875" style="130" customWidth="1"/>
    <col min="14815" max="14815" width="10.25" style="130" customWidth="1"/>
    <col min="14816" max="14816" width="8.75" style="130"/>
    <col min="14817" max="14817" width="11.375" style="130" customWidth="1"/>
    <col min="14818" max="14818" width="12.875" style="130" customWidth="1"/>
    <col min="14819" max="14819" width="11.75" style="130" customWidth="1"/>
    <col min="14820" max="14821" width="9.375" style="130" customWidth="1"/>
    <col min="14822" max="14822" width="9.5" style="130" customWidth="1"/>
    <col min="14823" max="14824" width="12.75" style="130" customWidth="1"/>
    <col min="14825" max="14825" width="15.625" style="130" customWidth="1"/>
    <col min="14826" max="14826" width="22.75" style="130" customWidth="1"/>
    <col min="14827" max="15068" width="8.75" style="130"/>
    <col min="15069" max="15069" width="6.625" style="130" customWidth="1"/>
    <col min="15070" max="15070" width="60.875" style="130" customWidth="1"/>
    <col min="15071" max="15071" width="10.25" style="130" customWidth="1"/>
    <col min="15072" max="15072" width="8.75" style="130"/>
    <col min="15073" max="15073" width="11.375" style="130" customWidth="1"/>
    <col min="15074" max="15074" width="12.875" style="130" customWidth="1"/>
    <col min="15075" max="15075" width="11.75" style="130" customWidth="1"/>
    <col min="15076" max="15077" width="9.375" style="130" customWidth="1"/>
    <col min="15078" max="15078" width="9.5" style="130" customWidth="1"/>
    <col min="15079" max="15080" width="12.75" style="130" customWidth="1"/>
    <col min="15081" max="15081" width="15.625" style="130" customWidth="1"/>
    <col min="15082" max="15082" width="22.75" style="130" customWidth="1"/>
    <col min="15083" max="15324" width="8.75" style="130"/>
    <col min="15325" max="15325" width="6.625" style="130" customWidth="1"/>
    <col min="15326" max="15326" width="60.875" style="130" customWidth="1"/>
    <col min="15327" max="15327" width="10.25" style="130" customWidth="1"/>
    <col min="15328" max="15328" width="8.75" style="130"/>
    <col min="15329" max="15329" width="11.375" style="130" customWidth="1"/>
    <col min="15330" max="15330" width="12.875" style="130" customWidth="1"/>
    <col min="15331" max="15331" width="11.75" style="130" customWidth="1"/>
    <col min="15332" max="15333" width="9.375" style="130" customWidth="1"/>
    <col min="15334" max="15334" width="9.5" style="130" customWidth="1"/>
    <col min="15335" max="15336" width="12.75" style="130" customWidth="1"/>
    <col min="15337" max="15337" width="15.625" style="130" customWidth="1"/>
    <col min="15338" max="15338" width="22.75" style="130" customWidth="1"/>
    <col min="15339" max="15580" width="8.75" style="130"/>
    <col min="15581" max="15581" width="6.625" style="130" customWidth="1"/>
    <col min="15582" max="15582" width="60.875" style="130" customWidth="1"/>
    <col min="15583" max="15583" width="10.25" style="130" customWidth="1"/>
    <col min="15584" max="15584" width="8.75" style="130"/>
    <col min="15585" max="15585" width="11.375" style="130" customWidth="1"/>
    <col min="15586" max="15586" width="12.875" style="130" customWidth="1"/>
    <col min="15587" max="15587" width="11.75" style="130" customWidth="1"/>
    <col min="15588" max="15589" width="9.375" style="130" customWidth="1"/>
    <col min="15590" max="15590" width="9.5" style="130" customWidth="1"/>
    <col min="15591" max="15592" width="12.75" style="130" customWidth="1"/>
    <col min="15593" max="15593" width="15.625" style="130" customWidth="1"/>
    <col min="15594" max="15594" width="22.75" style="130" customWidth="1"/>
    <col min="15595" max="15836" width="8.75" style="130"/>
    <col min="15837" max="15837" width="6.625" style="130" customWidth="1"/>
    <col min="15838" max="15838" width="60.875" style="130" customWidth="1"/>
    <col min="15839" max="15839" width="10.25" style="130" customWidth="1"/>
    <col min="15840" max="15840" width="8.75" style="130"/>
    <col min="15841" max="15841" width="11.375" style="130" customWidth="1"/>
    <col min="15842" max="15842" width="12.875" style="130" customWidth="1"/>
    <col min="15843" max="15843" width="11.75" style="130" customWidth="1"/>
    <col min="15844" max="15845" width="9.375" style="130" customWidth="1"/>
    <col min="15846" max="15846" width="9.5" style="130" customWidth="1"/>
    <col min="15847" max="15848" width="12.75" style="130" customWidth="1"/>
    <col min="15849" max="15849" width="15.625" style="130" customWidth="1"/>
    <col min="15850" max="15850" width="22.75" style="130" customWidth="1"/>
    <col min="15851" max="16092" width="8.75" style="130"/>
    <col min="16093" max="16093" width="6.625" style="130" customWidth="1"/>
    <col min="16094" max="16094" width="60.875" style="130" customWidth="1"/>
    <col min="16095" max="16095" width="10.25" style="130" customWidth="1"/>
    <col min="16096" max="16096" width="8.75" style="130"/>
    <col min="16097" max="16097" width="11.375" style="130" customWidth="1"/>
    <col min="16098" max="16098" width="12.875" style="130" customWidth="1"/>
    <col min="16099" max="16099" width="11.75" style="130" customWidth="1"/>
    <col min="16100" max="16101" width="9.375" style="130" customWidth="1"/>
    <col min="16102" max="16102" width="9.5" style="130" customWidth="1"/>
    <col min="16103" max="16104" width="12.75" style="130" customWidth="1"/>
    <col min="16105" max="16105" width="15.625" style="130" customWidth="1"/>
    <col min="16106" max="16106" width="22.75" style="130" customWidth="1"/>
    <col min="16107" max="16384" width="8.75" style="130"/>
  </cols>
  <sheetData>
    <row r="1" spans="1:7" ht="106.5" customHeight="1">
      <c r="A1" s="675"/>
      <c r="B1" s="676"/>
      <c r="C1" s="676"/>
      <c r="D1" s="676"/>
      <c r="E1" s="676"/>
    </row>
    <row r="2" spans="1:7" ht="23.25" customHeight="1" thickBot="1">
      <c r="A2" s="131"/>
      <c r="B2" s="131"/>
      <c r="C2" s="131"/>
      <c r="D2" s="131"/>
      <c r="E2" s="131"/>
    </row>
    <row r="3" spans="1:7" ht="24.75" customHeight="1" thickBot="1">
      <c r="A3" s="677" t="s">
        <v>606</v>
      </c>
      <c r="B3" s="678"/>
      <c r="C3" s="678"/>
      <c r="D3" s="678"/>
      <c r="E3" s="679"/>
    </row>
    <row r="4" spans="1:7" ht="23.25" customHeight="1">
      <c r="A4" s="132" t="s">
        <v>83</v>
      </c>
      <c r="B4" s="131"/>
      <c r="C4" s="131"/>
      <c r="D4" s="131"/>
      <c r="E4" s="131"/>
    </row>
    <row r="5" spans="1:7" ht="18" customHeight="1">
      <c r="A5" s="680" t="str">
        <f>PO_GERAL!A9</f>
        <v xml:space="preserve">
 PAVIMENTAÇÃO DE VIAS NO MUNICÍPIO DE BRAGANÇA-PA - LOTE 1 (SAMAUMAPARA)</v>
      </c>
      <c r="B5" s="680"/>
      <c r="C5" s="680"/>
      <c r="D5" s="680"/>
      <c r="E5" s="680"/>
    </row>
    <row r="6" spans="1:7" ht="18.75" thickBot="1">
      <c r="A6" s="133"/>
      <c r="B6" s="134"/>
      <c r="C6" s="134"/>
      <c r="D6" s="134"/>
      <c r="E6" s="134"/>
    </row>
    <row r="7" spans="1:7" ht="21" customHeight="1">
      <c r="A7" s="687" t="s">
        <v>0</v>
      </c>
      <c r="B7" s="689" t="s">
        <v>142</v>
      </c>
      <c r="C7" s="691" t="s">
        <v>300</v>
      </c>
      <c r="D7" s="691" t="s">
        <v>607</v>
      </c>
      <c r="E7" s="692" t="s">
        <v>608</v>
      </c>
    </row>
    <row r="8" spans="1:7" ht="26.25" customHeight="1">
      <c r="A8" s="688"/>
      <c r="B8" s="690"/>
      <c r="C8" s="691"/>
      <c r="D8" s="691"/>
      <c r="E8" s="691"/>
    </row>
    <row r="9" spans="1:7" ht="26.25" customHeight="1">
      <c r="A9" s="514">
        <v>1</v>
      </c>
      <c r="B9" s="515" t="s">
        <v>605</v>
      </c>
      <c r="C9" s="516" t="s">
        <v>609</v>
      </c>
      <c r="D9" s="517">
        <f>SUM(D11:D13)/3</f>
        <v>1778.33</v>
      </c>
      <c r="E9" s="518"/>
    </row>
    <row r="10" spans="1:7" ht="16.899999999999999" customHeight="1">
      <c r="A10" s="519" t="s">
        <v>0</v>
      </c>
      <c r="B10" s="520" t="s">
        <v>615</v>
      </c>
      <c r="C10" s="521"/>
      <c r="D10" s="521" t="s">
        <v>610</v>
      </c>
      <c r="E10" s="521" t="s">
        <v>611</v>
      </c>
    </row>
    <row r="11" spans="1:7">
      <c r="A11" s="135" t="s">
        <v>7</v>
      </c>
      <c r="B11" s="522" t="s">
        <v>612</v>
      </c>
      <c r="C11" s="139"/>
      <c r="D11" s="142">
        <v>1950</v>
      </c>
      <c r="E11" s="523">
        <v>46106</v>
      </c>
    </row>
    <row r="12" spans="1:7">
      <c r="A12" s="135" t="s">
        <v>12</v>
      </c>
      <c r="B12" s="522" t="s">
        <v>613</v>
      </c>
      <c r="C12" s="139"/>
      <c r="D12" s="142">
        <v>1785</v>
      </c>
      <c r="E12" s="523">
        <v>46113</v>
      </c>
    </row>
    <row r="13" spans="1:7">
      <c r="A13" s="135" t="s">
        <v>156</v>
      </c>
      <c r="B13" s="522" t="s">
        <v>614</v>
      </c>
      <c r="C13" s="139"/>
      <c r="D13" s="142">
        <v>1600</v>
      </c>
      <c r="E13" s="523">
        <v>46118</v>
      </c>
    </row>
    <row r="14" spans="1:7" ht="16.5" thickBot="1">
      <c r="A14" s="157"/>
      <c r="B14" s="159"/>
      <c r="C14" s="160"/>
      <c r="D14" s="160"/>
      <c r="E14" s="160"/>
    </row>
    <row r="16" spans="1:7">
      <c r="G16" s="299"/>
    </row>
    <row r="19" spans="2:3">
      <c r="B19" s="296" t="s">
        <v>315</v>
      </c>
      <c r="C19" s="6"/>
    </row>
    <row r="20" spans="2:3">
      <c r="B20" s="296" t="s">
        <v>214</v>
      </c>
      <c r="C20" s="6"/>
    </row>
    <row r="21" spans="2:3">
      <c r="B21" s="296" t="s">
        <v>316</v>
      </c>
      <c r="C21" s="6"/>
    </row>
    <row r="22" spans="2:3">
      <c r="B22" s="296" t="s">
        <v>215</v>
      </c>
      <c r="C22" s="115"/>
    </row>
  </sheetData>
  <mergeCells count="8">
    <mergeCell ref="A1:E1"/>
    <mergeCell ref="A3:E3"/>
    <mergeCell ref="A5:E5"/>
    <mergeCell ref="A7:A8"/>
    <mergeCell ref="B7:B8"/>
    <mergeCell ref="C7:C8"/>
    <mergeCell ref="D7:D8"/>
    <mergeCell ref="E7:E8"/>
  </mergeCells>
  <pageMargins left="0.511811024" right="0.511811024" top="0.55000000000000004" bottom="0.78740157499999996" header="0.31496062000000002" footer="0.31496062000000002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2091-6371-4BE1-BE19-84212D37BFA2}">
  <dimension ref="A1:O25"/>
  <sheetViews>
    <sheetView topLeftCell="A4" zoomScale="85" zoomScaleNormal="85" workbookViewId="0">
      <selection activeCell="M16" sqref="M16"/>
    </sheetView>
  </sheetViews>
  <sheetFormatPr defaultRowHeight="12.75"/>
  <cols>
    <col min="1" max="3" width="6.62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75"/>
      <c r="B1" s="675"/>
      <c r="C1" s="675"/>
      <c r="D1" s="676"/>
      <c r="E1" s="676"/>
      <c r="F1" s="676"/>
      <c r="G1" s="676"/>
      <c r="H1" s="676"/>
      <c r="I1" s="676"/>
      <c r="J1" s="676"/>
      <c r="K1" s="676"/>
      <c r="L1" s="676"/>
      <c r="M1" s="676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77" t="s">
        <v>254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9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0" t="str">
        <f>'RESUMO GERAL'!A10</f>
        <v xml:space="preserve">
 PAVIMENTAÇÃO DE VIAS NO MUNICÍPIO DE BRAGANÇA-PA - LOTE 1 (SAMAUMAPARA)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1"/>
      <c r="B7" s="470"/>
      <c r="C7" s="470"/>
      <c r="D7" s="683" t="s">
        <v>142</v>
      </c>
      <c r="E7" s="672" t="s">
        <v>143</v>
      </c>
      <c r="F7" s="672" t="s">
        <v>144</v>
      </c>
      <c r="G7" s="685" t="s">
        <v>219</v>
      </c>
      <c r="H7" s="686" t="s">
        <v>145</v>
      </c>
      <c r="I7" s="672" t="s">
        <v>146</v>
      </c>
      <c r="J7" s="672" t="s">
        <v>147</v>
      </c>
      <c r="K7" s="673" t="s">
        <v>148</v>
      </c>
      <c r="L7" s="673"/>
      <c r="M7" s="674" t="s">
        <v>149</v>
      </c>
    </row>
    <row r="8" spans="1:13" ht="26.25" customHeight="1">
      <c r="A8" s="682"/>
      <c r="B8" s="472"/>
      <c r="C8" s="472"/>
      <c r="D8" s="684"/>
      <c r="E8" s="672"/>
      <c r="F8" s="672"/>
      <c r="G8" s="686"/>
      <c r="H8" s="686"/>
      <c r="I8" s="672"/>
      <c r="J8" s="672"/>
      <c r="K8" s="471" t="s">
        <v>150</v>
      </c>
      <c r="L8" s="471" t="s">
        <v>151</v>
      </c>
      <c r="M8" s="674"/>
    </row>
    <row r="9" spans="1:13" ht="51">
      <c r="A9" s="135" t="s">
        <v>7</v>
      </c>
      <c r="B9" s="136">
        <v>5824</v>
      </c>
      <c r="C9" s="137" t="s">
        <v>9</v>
      </c>
      <c r="D9" s="138" t="s">
        <v>152</v>
      </c>
      <c r="E9" s="139" t="s">
        <v>153</v>
      </c>
      <c r="F9" s="139" t="s">
        <v>154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155</v>
      </c>
      <c r="E10" s="139" t="s">
        <v>153</v>
      </c>
      <c r="F10" s="139" t="s">
        <v>154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156</v>
      </c>
      <c r="B11" s="136">
        <v>91386</v>
      </c>
      <c r="C11" s="137" t="s">
        <v>9</v>
      </c>
      <c r="D11" s="138" t="s">
        <v>132</v>
      </c>
      <c r="E11" s="139" t="s">
        <v>153</v>
      </c>
      <c r="F11" s="139" t="s">
        <v>154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157</v>
      </c>
      <c r="B12" s="136">
        <v>5901</v>
      </c>
      <c r="C12" s="137" t="s">
        <v>9</v>
      </c>
      <c r="D12" s="138" t="s">
        <v>158</v>
      </c>
      <c r="E12" s="139" t="s">
        <v>153</v>
      </c>
      <c r="F12" s="139" t="s">
        <v>154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159</v>
      </c>
      <c r="B13" s="136">
        <v>83362</v>
      </c>
      <c r="C13" s="137" t="s">
        <v>9</v>
      </c>
      <c r="D13" s="138" t="s">
        <v>160</v>
      </c>
      <c r="E13" s="139" t="s">
        <v>153</v>
      </c>
      <c r="F13" s="139" t="s">
        <v>154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161</v>
      </c>
      <c r="B14" s="137" t="s">
        <v>162</v>
      </c>
      <c r="C14" s="137" t="s">
        <v>163</v>
      </c>
      <c r="D14" s="138" t="s">
        <v>164</v>
      </c>
      <c r="E14" s="139" t="s">
        <v>153</v>
      </c>
      <c r="F14" s="139" t="s">
        <v>154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299"/>
      <c r="O19" s="299"/>
    </row>
    <row r="20" spans="1:15">
      <c r="C20" s="296" t="s">
        <v>315</v>
      </c>
      <c r="D20" s="6"/>
    </row>
    <row r="21" spans="1:15">
      <c r="C21" s="296" t="s">
        <v>214</v>
      </c>
      <c r="D21" s="6"/>
      <c r="M21" s="298"/>
    </row>
    <row r="22" spans="1:15">
      <c r="C22" s="296" t="s">
        <v>316</v>
      </c>
      <c r="D22" s="6"/>
    </row>
    <row r="23" spans="1:15">
      <c r="C23" s="296" t="s">
        <v>215</v>
      </c>
      <c r="D23" s="115"/>
    </row>
    <row r="24" spans="1:15">
      <c r="C24" s="296"/>
    </row>
    <row r="25" spans="1:15">
      <c r="C25" s="296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3F1D-9FBC-49F2-AD27-02401747F3E5}">
  <dimension ref="A1:Q751"/>
  <sheetViews>
    <sheetView zoomScale="85" zoomScaleNormal="85" workbookViewId="0">
      <selection sqref="A1:J753"/>
    </sheetView>
  </sheetViews>
  <sheetFormatPr defaultRowHeight="14.25"/>
  <cols>
    <col min="1" max="1" width="9.875" style="6" customWidth="1"/>
    <col min="2" max="2" width="8.875" style="293" customWidth="1"/>
    <col min="3" max="3" width="8.5" style="1" customWidth="1"/>
    <col min="4" max="4" width="45.125" style="1" customWidth="1"/>
    <col min="5" max="5" width="10.875" style="42" customWidth="1"/>
    <col min="6" max="6" width="8.875" style="42" customWidth="1"/>
    <col min="7" max="7" width="9.75" style="42" customWidth="1"/>
    <col min="8" max="8" width="10.75" style="42" customWidth="1"/>
    <col min="9" max="9" width="8.75" style="42"/>
    <col min="10" max="10" width="12.375" style="42" customWidth="1"/>
    <col min="11" max="232" width="8.75" style="42"/>
    <col min="233" max="233" width="11.875" style="42" customWidth="1"/>
    <col min="234" max="234" width="52.375" style="42" customWidth="1"/>
    <col min="235" max="235" width="7.5" style="42" customWidth="1"/>
    <col min="236" max="236" width="9.75" style="42" customWidth="1"/>
    <col min="237" max="237" width="8.625" style="42" bestFit="1" customWidth="1"/>
    <col min="238" max="238" width="8.375" style="42" bestFit="1" customWidth="1"/>
    <col min="239" max="488" width="8.75" style="42"/>
    <col min="489" max="489" width="11.875" style="42" customWidth="1"/>
    <col min="490" max="490" width="52.375" style="42" customWidth="1"/>
    <col min="491" max="491" width="7.5" style="42" customWidth="1"/>
    <col min="492" max="492" width="9.75" style="42" customWidth="1"/>
    <col min="493" max="493" width="8.625" style="42" bestFit="1" customWidth="1"/>
    <col min="494" max="494" width="8.375" style="42" bestFit="1" customWidth="1"/>
    <col min="495" max="744" width="8.75" style="42"/>
    <col min="745" max="745" width="11.875" style="42" customWidth="1"/>
    <col min="746" max="746" width="52.375" style="42" customWidth="1"/>
    <col min="747" max="747" width="7.5" style="42" customWidth="1"/>
    <col min="748" max="748" width="9.75" style="42" customWidth="1"/>
    <col min="749" max="749" width="8.625" style="42" bestFit="1" customWidth="1"/>
    <col min="750" max="750" width="8.375" style="42" bestFit="1" customWidth="1"/>
    <col min="751" max="1000" width="8.75" style="42"/>
    <col min="1001" max="1001" width="11.875" style="42" customWidth="1"/>
    <col min="1002" max="1002" width="52.375" style="42" customWidth="1"/>
    <col min="1003" max="1003" width="7.5" style="42" customWidth="1"/>
    <col min="1004" max="1004" width="9.75" style="42" customWidth="1"/>
    <col min="1005" max="1005" width="8.625" style="42" bestFit="1" customWidth="1"/>
    <col min="1006" max="1006" width="8.375" style="42" bestFit="1" customWidth="1"/>
    <col min="1007" max="1256" width="8.75" style="42"/>
    <col min="1257" max="1257" width="11.875" style="42" customWidth="1"/>
    <col min="1258" max="1258" width="52.375" style="42" customWidth="1"/>
    <col min="1259" max="1259" width="7.5" style="42" customWidth="1"/>
    <col min="1260" max="1260" width="9.75" style="42" customWidth="1"/>
    <col min="1261" max="1261" width="8.625" style="42" bestFit="1" customWidth="1"/>
    <col min="1262" max="1262" width="8.375" style="42" bestFit="1" customWidth="1"/>
    <col min="1263" max="1512" width="8.75" style="42"/>
    <col min="1513" max="1513" width="11.875" style="42" customWidth="1"/>
    <col min="1514" max="1514" width="52.375" style="42" customWidth="1"/>
    <col min="1515" max="1515" width="7.5" style="42" customWidth="1"/>
    <col min="1516" max="1516" width="9.75" style="42" customWidth="1"/>
    <col min="1517" max="1517" width="8.625" style="42" bestFit="1" customWidth="1"/>
    <col min="1518" max="1518" width="8.375" style="42" bestFit="1" customWidth="1"/>
    <col min="1519" max="1768" width="8.75" style="42"/>
    <col min="1769" max="1769" width="11.875" style="42" customWidth="1"/>
    <col min="1770" max="1770" width="52.375" style="42" customWidth="1"/>
    <col min="1771" max="1771" width="7.5" style="42" customWidth="1"/>
    <col min="1772" max="1772" width="9.75" style="42" customWidth="1"/>
    <col min="1773" max="1773" width="8.625" style="42" bestFit="1" customWidth="1"/>
    <col min="1774" max="1774" width="8.375" style="42" bestFit="1" customWidth="1"/>
    <col min="1775" max="2024" width="8.75" style="42"/>
    <col min="2025" max="2025" width="11.875" style="42" customWidth="1"/>
    <col min="2026" max="2026" width="52.375" style="42" customWidth="1"/>
    <col min="2027" max="2027" width="7.5" style="42" customWidth="1"/>
    <col min="2028" max="2028" width="9.75" style="42" customWidth="1"/>
    <col min="2029" max="2029" width="8.625" style="42" bestFit="1" customWidth="1"/>
    <col min="2030" max="2030" width="8.375" style="42" bestFit="1" customWidth="1"/>
    <col min="2031" max="2280" width="8.75" style="42"/>
    <col min="2281" max="2281" width="11.875" style="42" customWidth="1"/>
    <col min="2282" max="2282" width="52.375" style="42" customWidth="1"/>
    <col min="2283" max="2283" width="7.5" style="42" customWidth="1"/>
    <col min="2284" max="2284" width="9.75" style="42" customWidth="1"/>
    <col min="2285" max="2285" width="8.625" style="42" bestFit="1" customWidth="1"/>
    <col min="2286" max="2286" width="8.375" style="42" bestFit="1" customWidth="1"/>
    <col min="2287" max="2536" width="8.75" style="42"/>
    <col min="2537" max="2537" width="11.875" style="42" customWidth="1"/>
    <col min="2538" max="2538" width="52.375" style="42" customWidth="1"/>
    <col min="2539" max="2539" width="7.5" style="42" customWidth="1"/>
    <col min="2540" max="2540" width="9.75" style="42" customWidth="1"/>
    <col min="2541" max="2541" width="8.625" style="42" bestFit="1" customWidth="1"/>
    <col min="2542" max="2542" width="8.375" style="42" bestFit="1" customWidth="1"/>
    <col min="2543" max="2792" width="8.75" style="42"/>
    <col min="2793" max="2793" width="11.875" style="42" customWidth="1"/>
    <col min="2794" max="2794" width="52.375" style="42" customWidth="1"/>
    <col min="2795" max="2795" width="7.5" style="42" customWidth="1"/>
    <col min="2796" max="2796" width="9.75" style="42" customWidth="1"/>
    <col min="2797" max="2797" width="8.625" style="42" bestFit="1" customWidth="1"/>
    <col min="2798" max="2798" width="8.375" style="42" bestFit="1" customWidth="1"/>
    <col min="2799" max="3048" width="8.75" style="42"/>
    <col min="3049" max="3049" width="11.875" style="42" customWidth="1"/>
    <col min="3050" max="3050" width="52.375" style="42" customWidth="1"/>
    <col min="3051" max="3051" width="7.5" style="42" customWidth="1"/>
    <col min="3052" max="3052" width="9.75" style="42" customWidth="1"/>
    <col min="3053" max="3053" width="8.625" style="42" bestFit="1" customWidth="1"/>
    <col min="3054" max="3054" width="8.375" style="42" bestFit="1" customWidth="1"/>
    <col min="3055" max="3304" width="8.75" style="42"/>
    <col min="3305" max="3305" width="11.875" style="42" customWidth="1"/>
    <col min="3306" max="3306" width="52.375" style="42" customWidth="1"/>
    <col min="3307" max="3307" width="7.5" style="42" customWidth="1"/>
    <col min="3308" max="3308" width="9.75" style="42" customWidth="1"/>
    <col min="3309" max="3309" width="8.625" style="42" bestFit="1" customWidth="1"/>
    <col min="3310" max="3310" width="8.375" style="42" bestFit="1" customWidth="1"/>
    <col min="3311" max="3560" width="8.75" style="42"/>
    <col min="3561" max="3561" width="11.875" style="42" customWidth="1"/>
    <col min="3562" max="3562" width="52.375" style="42" customWidth="1"/>
    <col min="3563" max="3563" width="7.5" style="42" customWidth="1"/>
    <col min="3564" max="3564" width="9.75" style="42" customWidth="1"/>
    <col min="3565" max="3565" width="8.625" style="42" bestFit="1" customWidth="1"/>
    <col min="3566" max="3566" width="8.375" style="42" bestFit="1" customWidth="1"/>
    <col min="3567" max="3816" width="8.75" style="42"/>
    <col min="3817" max="3817" width="11.875" style="42" customWidth="1"/>
    <col min="3818" max="3818" width="52.375" style="42" customWidth="1"/>
    <col min="3819" max="3819" width="7.5" style="42" customWidth="1"/>
    <col min="3820" max="3820" width="9.75" style="42" customWidth="1"/>
    <col min="3821" max="3821" width="8.625" style="42" bestFit="1" customWidth="1"/>
    <col min="3822" max="3822" width="8.375" style="42" bestFit="1" customWidth="1"/>
    <col min="3823" max="4072" width="8.75" style="42"/>
    <col min="4073" max="4073" width="11.875" style="42" customWidth="1"/>
    <col min="4074" max="4074" width="52.375" style="42" customWidth="1"/>
    <col min="4075" max="4075" width="7.5" style="42" customWidth="1"/>
    <col min="4076" max="4076" width="9.75" style="42" customWidth="1"/>
    <col min="4077" max="4077" width="8.625" style="42" bestFit="1" customWidth="1"/>
    <col min="4078" max="4078" width="8.375" style="42" bestFit="1" customWidth="1"/>
    <col min="4079" max="4328" width="8.75" style="42"/>
    <col min="4329" max="4329" width="11.875" style="42" customWidth="1"/>
    <col min="4330" max="4330" width="52.375" style="42" customWidth="1"/>
    <col min="4331" max="4331" width="7.5" style="42" customWidth="1"/>
    <col min="4332" max="4332" width="9.75" style="42" customWidth="1"/>
    <col min="4333" max="4333" width="8.625" style="42" bestFit="1" customWidth="1"/>
    <col min="4334" max="4334" width="8.375" style="42" bestFit="1" customWidth="1"/>
    <col min="4335" max="4584" width="8.75" style="42"/>
    <col min="4585" max="4585" width="11.875" style="42" customWidth="1"/>
    <col min="4586" max="4586" width="52.375" style="42" customWidth="1"/>
    <col min="4587" max="4587" width="7.5" style="42" customWidth="1"/>
    <col min="4588" max="4588" width="9.75" style="42" customWidth="1"/>
    <col min="4589" max="4589" width="8.625" style="42" bestFit="1" customWidth="1"/>
    <col min="4590" max="4590" width="8.375" style="42" bestFit="1" customWidth="1"/>
    <col min="4591" max="4840" width="8.75" style="42"/>
    <col min="4841" max="4841" width="11.875" style="42" customWidth="1"/>
    <col min="4842" max="4842" width="52.375" style="42" customWidth="1"/>
    <col min="4843" max="4843" width="7.5" style="42" customWidth="1"/>
    <col min="4844" max="4844" width="9.75" style="42" customWidth="1"/>
    <col min="4845" max="4845" width="8.625" style="42" bestFit="1" customWidth="1"/>
    <col min="4846" max="4846" width="8.375" style="42" bestFit="1" customWidth="1"/>
    <col min="4847" max="5096" width="8.75" style="42"/>
    <col min="5097" max="5097" width="11.875" style="42" customWidth="1"/>
    <col min="5098" max="5098" width="52.375" style="42" customWidth="1"/>
    <col min="5099" max="5099" width="7.5" style="42" customWidth="1"/>
    <col min="5100" max="5100" width="9.75" style="42" customWidth="1"/>
    <col min="5101" max="5101" width="8.625" style="42" bestFit="1" customWidth="1"/>
    <col min="5102" max="5102" width="8.375" style="42" bestFit="1" customWidth="1"/>
    <col min="5103" max="5352" width="8.75" style="42"/>
    <col min="5353" max="5353" width="11.875" style="42" customWidth="1"/>
    <col min="5354" max="5354" width="52.375" style="42" customWidth="1"/>
    <col min="5355" max="5355" width="7.5" style="42" customWidth="1"/>
    <col min="5356" max="5356" width="9.75" style="42" customWidth="1"/>
    <col min="5357" max="5357" width="8.625" style="42" bestFit="1" customWidth="1"/>
    <col min="5358" max="5358" width="8.375" style="42" bestFit="1" customWidth="1"/>
    <col min="5359" max="5608" width="8.75" style="42"/>
    <col min="5609" max="5609" width="11.875" style="42" customWidth="1"/>
    <col min="5610" max="5610" width="52.375" style="42" customWidth="1"/>
    <col min="5611" max="5611" width="7.5" style="42" customWidth="1"/>
    <col min="5612" max="5612" width="9.75" style="42" customWidth="1"/>
    <col min="5613" max="5613" width="8.625" style="42" bestFit="1" customWidth="1"/>
    <col min="5614" max="5614" width="8.375" style="42" bestFit="1" customWidth="1"/>
    <col min="5615" max="5864" width="8.75" style="42"/>
    <col min="5865" max="5865" width="11.875" style="42" customWidth="1"/>
    <col min="5866" max="5866" width="52.375" style="42" customWidth="1"/>
    <col min="5867" max="5867" width="7.5" style="42" customWidth="1"/>
    <col min="5868" max="5868" width="9.75" style="42" customWidth="1"/>
    <col min="5869" max="5869" width="8.625" style="42" bestFit="1" customWidth="1"/>
    <col min="5870" max="5870" width="8.375" style="42" bestFit="1" customWidth="1"/>
    <col min="5871" max="6120" width="8.75" style="42"/>
    <col min="6121" max="6121" width="11.875" style="42" customWidth="1"/>
    <col min="6122" max="6122" width="52.375" style="42" customWidth="1"/>
    <col min="6123" max="6123" width="7.5" style="42" customWidth="1"/>
    <col min="6124" max="6124" width="9.75" style="42" customWidth="1"/>
    <col min="6125" max="6125" width="8.625" style="42" bestFit="1" customWidth="1"/>
    <col min="6126" max="6126" width="8.375" style="42" bestFit="1" customWidth="1"/>
    <col min="6127" max="6376" width="8.75" style="42"/>
    <col min="6377" max="6377" width="11.875" style="42" customWidth="1"/>
    <col min="6378" max="6378" width="52.375" style="42" customWidth="1"/>
    <col min="6379" max="6379" width="7.5" style="42" customWidth="1"/>
    <col min="6380" max="6380" width="9.75" style="42" customWidth="1"/>
    <col min="6381" max="6381" width="8.625" style="42" bestFit="1" customWidth="1"/>
    <col min="6382" max="6382" width="8.375" style="42" bestFit="1" customWidth="1"/>
    <col min="6383" max="6632" width="8.75" style="42"/>
    <col min="6633" max="6633" width="11.875" style="42" customWidth="1"/>
    <col min="6634" max="6634" width="52.375" style="42" customWidth="1"/>
    <col min="6635" max="6635" width="7.5" style="42" customWidth="1"/>
    <col min="6636" max="6636" width="9.75" style="42" customWidth="1"/>
    <col min="6637" max="6637" width="8.625" style="42" bestFit="1" customWidth="1"/>
    <col min="6638" max="6638" width="8.375" style="42" bestFit="1" customWidth="1"/>
    <col min="6639" max="6888" width="8.75" style="42"/>
    <col min="6889" max="6889" width="11.875" style="42" customWidth="1"/>
    <col min="6890" max="6890" width="52.375" style="42" customWidth="1"/>
    <col min="6891" max="6891" width="7.5" style="42" customWidth="1"/>
    <col min="6892" max="6892" width="9.75" style="42" customWidth="1"/>
    <col min="6893" max="6893" width="8.625" style="42" bestFit="1" customWidth="1"/>
    <col min="6894" max="6894" width="8.375" style="42" bestFit="1" customWidth="1"/>
    <col min="6895" max="7144" width="8.75" style="42"/>
    <col min="7145" max="7145" width="11.875" style="42" customWidth="1"/>
    <col min="7146" max="7146" width="52.375" style="42" customWidth="1"/>
    <col min="7147" max="7147" width="7.5" style="42" customWidth="1"/>
    <col min="7148" max="7148" width="9.75" style="42" customWidth="1"/>
    <col min="7149" max="7149" width="8.625" style="42" bestFit="1" customWidth="1"/>
    <col min="7150" max="7150" width="8.375" style="42" bestFit="1" customWidth="1"/>
    <col min="7151" max="7400" width="8.75" style="42"/>
    <col min="7401" max="7401" width="11.875" style="42" customWidth="1"/>
    <col min="7402" max="7402" width="52.375" style="42" customWidth="1"/>
    <col min="7403" max="7403" width="7.5" style="42" customWidth="1"/>
    <col min="7404" max="7404" width="9.75" style="42" customWidth="1"/>
    <col min="7405" max="7405" width="8.625" style="42" bestFit="1" customWidth="1"/>
    <col min="7406" max="7406" width="8.375" style="42" bestFit="1" customWidth="1"/>
    <col min="7407" max="7656" width="8.75" style="42"/>
    <col min="7657" max="7657" width="11.875" style="42" customWidth="1"/>
    <col min="7658" max="7658" width="52.375" style="42" customWidth="1"/>
    <col min="7659" max="7659" width="7.5" style="42" customWidth="1"/>
    <col min="7660" max="7660" width="9.75" style="42" customWidth="1"/>
    <col min="7661" max="7661" width="8.625" style="42" bestFit="1" customWidth="1"/>
    <col min="7662" max="7662" width="8.375" style="42" bestFit="1" customWidth="1"/>
    <col min="7663" max="7912" width="8.75" style="42"/>
    <col min="7913" max="7913" width="11.875" style="42" customWidth="1"/>
    <col min="7914" max="7914" width="52.375" style="42" customWidth="1"/>
    <col min="7915" max="7915" width="7.5" style="42" customWidth="1"/>
    <col min="7916" max="7916" width="9.75" style="42" customWidth="1"/>
    <col min="7917" max="7917" width="8.625" style="42" bestFit="1" customWidth="1"/>
    <col min="7918" max="7918" width="8.375" style="42" bestFit="1" customWidth="1"/>
    <col min="7919" max="8168" width="8.75" style="42"/>
    <col min="8169" max="8169" width="11.875" style="42" customWidth="1"/>
    <col min="8170" max="8170" width="52.375" style="42" customWidth="1"/>
    <col min="8171" max="8171" width="7.5" style="42" customWidth="1"/>
    <col min="8172" max="8172" width="9.75" style="42" customWidth="1"/>
    <col min="8173" max="8173" width="8.625" style="42" bestFit="1" customWidth="1"/>
    <col min="8174" max="8174" width="8.375" style="42" bestFit="1" customWidth="1"/>
    <col min="8175" max="8424" width="8.75" style="42"/>
    <col min="8425" max="8425" width="11.875" style="42" customWidth="1"/>
    <col min="8426" max="8426" width="52.375" style="42" customWidth="1"/>
    <col min="8427" max="8427" width="7.5" style="42" customWidth="1"/>
    <col min="8428" max="8428" width="9.75" style="42" customWidth="1"/>
    <col min="8429" max="8429" width="8.625" style="42" bestFit="1" customWidth="1"/>
    <col min="8430" max="8430" width="8.375" style="42" bestFit="1" customWidth="1"/>
    <col min="8431" max="8680" width="8.75" style="42"/>
    <col min="8681" max="8681" width="11.875" style="42" customWidth="1"/>
    <col min="8682" max="8682" width="52.375" style="42" customWidth="1"/>
    <col min="8683" max="8683" width="7.5" style="42" customWidth="1"/>
    <col min="8684" max="8684" width="9.75" style="42" customWidth="1"/>
    <col min="8685" max="8685" width="8.625" style="42" bestFit="1" customWidth="1"/>
    <col min="8686" max="8686" width="8.375" style="42" bestFit="1" customWidth="1"/>
    <col min="8687" max="8936" width="8.75" style="42"/>
    <col min="8937" max="8937" width="11.875" style="42" customWidth="1"/>
    <col min="8938" max="8938" width="52.375" style="42" customWidth="1"/>
    <col min="8939" max="8939" width="7.5" style="42" customWidth="1"/>
    <col min="8940" max="8940" width="9.75" style="42" customWidth="1"/>
    <col min="8941" max="8941" width="8.625" style="42" bestFit="1" customWidth="1"/>
    <col min="8942" max="8942" width="8.375" style="42" bestFit="1" customWidth="1"/>
    <col min="8943" max="9192" width="8.75" style="42"/>
    <col min="9193" max="9193" width="11.875" style="42" customWidth="1"/>
    <col min="9194" max="9194" width="52.375" style="42" customWidth="1"/>
    <col min="9195" max="9195" width="7.5" style="42" customWidth="1"/>
    <col min="9196" max="9196" width="9.75" style="42" customWidth="1"/>
    <col min="9197" max="9197" width="8.625" style="42" bestFit="1" customWidth="1"/>
    <col min="9198" max="9198" width="8.375" style="42" bestFit="1" customWidth="1"/>
    <col min="9199" max="9448" width="8.75" style="42"/>
    <col min="9449" max="9449" width="11.875" style="42" customWidth="1"/>
    <col min="9450" max="9450" width="52.375" style="42" customWidth="1"/>
    <col min="9451" max="9451" width="7.5" style="42" customWidth="1"/>
    <col min="9452" max="9452" width="9.75" style="42" customWidth="1"/>
    <col min="9453" max="9453" width="8.625" style="42" bestFit="1" customWidth="1"/>
    <col min="9454" max="9454" width="8.375" style="42" bestFit="1" customWidth="1"/>
    <col min="9455" max="9704" width="8.75" style="42"/>
    <col min="9705" max="9705" width="11.875" style="42" customWidth="1"/>
    <col min="9706" max="9706" width="52.375" style="42" customWidth="1"/>
    <col min="9707" max="9707" width="7.5" style="42" customWidth="1"/>
    <col min="9708" max="9708" width="9.75" style="42" customWidth="1"/>
    <col min="9709" max="9709" width="8.625" style="42" bestFit="1" customWidth="1"/>
    <col min="9710" max="9710" width="8.375" style="42" bestFit="1" customWidth="1"/>
    <col min="9711" max="9960" width="8.75" style="42"/>
    <col min="9961" max="9961" width="11.875" style="42" customWidth="1"/>
    <col min="9962" max="9962" width="52.375" style="42" customWidth="1"/>
    <col min="9963" max="9963" width="7.5" style="42" customWidth="1"/>
    <col min="9964" max="9964" width="9.75" style="42" customWidth="1"/>
    <col min="9965" max="9965" width="8.625" style="42" bestFit="1" customWidth="1"/>
    <col min="9966" max="9966" width="8.375" style="42" bestFit="1" customWidth="1"/>
    <col min="9967" max="10216" width="8.75" style="42"/>
    <col min="10217" max="10217" width="11.875" style="42" customWidth="1"/>
    <col min="10218" max="10218" width="52.375" style="42" customWidth="1"/>
    <col min="10219" max="10219" width="7.5" style="42" customWidth="1"/>
    <col min="10220" max="10220" width="9.75" style="42" customWidth="1"/>
    <col min="10221" max="10221" width="8.625" style="42" bestFit="1" customWidth="1"/>
    <col min="10222" max="10222" width="8.375" style="42" bestFit="1" customWidth="1"/>
    <col min="10223" max="10472" width="8.75" style="42"/>
    <col min="10473" max="10473" width="11.875" style="42" customWidth="1"/>
    <col min="10474" max="10474" width="52.375" style="42" customWidth="1"/>
    <col min="10475" max="10475" width="7.5" style="42" customWidth="1"/>
    <col min="10476" max="10476" width="9.75" style="42" customWidth="1"/>
    <col min="10477" max="10477" width="8.625" style="42" bestFit="1" customWidth="1"/>
    <col min="10478" max="10478" width="8.375" style="42" bestFit="1" customWidth="1"/>
    <col min="10479" max="10728" width="8.75" style="42"/>
    <col min="10729" max="10729" width="11.875" style="42" customWidth="1"/>
    <col min="10730" max="10730" width="52.375" style="42" customWidth="1"/>
    <col min="10731" max="10731" width="7.5" style="42" customWidth="1"/>
    <col min="10732" max="10732" width="9.75" style="42" customWidth="1"/>
    <col min="10733" max="10733" width="8.625" style="42" bestFit="1" customWidth="1"/>
    <col min="10734" max="10734" width="8.375" style="42" bestFit="1" customWidth="1"/>
    <col min="10735" max="10984" width="8.75" style="42"/>
    <col min="10985" max="10985" width="11.875" style="42" customWidth="1"/>
    <col min="10986" max="10986" width="52.375" style="42" customWidth="1"/>
    <col min="10987" max="10987" width="7.5" style="42" customWidth="1"/>
    <col min="10988" max="10988" width="9.75" style="42" customWidth="1"/>
    <col min="10989" max="10989" width="8.625" style="42" bestFit="1" customWidth="1"/>
    <col min="10990" max="10990" width="8.375" style="42" bestFit="1" customWidth="1"/>
    <col min="10991" max="11240" width="8.75" style="42"/>
    <col min="11241" max="11241" width="11.875" style="42" customWidth="1"/>
    <col min="11242" max="11242" width="52.375" style="42" customWidth="1"/>
    <col min="11243" max="11243" width="7.5" style="42" customWidth="1"/>
    <col min="11244" max="11244" width="9.75" style="42" customWidth="1"/>
    <col min="11245" max="11245" width="8.625" style="42" bestFit="1" customWidth="1"/>
    <col min="11246" max="11246" width="8.375" style="42" bestFit="1" customWidth="1"/>
    <col min="11247" max="11496" width="8.75" style="42"/>
    <col min="11497" max="11497" width="11.875" style="42" customWidth="1"/>
    <col min="11498" max="11498" width="52.375" style="42" customWidth="1"/>
    <col min="11499" max="11499" width="7.5" style="42" customWidth="1"/>
    <col min="11500" max="11500" width="9.75" style="42" customWidth="1"/>
    <col min="11501" max="11501" width="8.625" style="42" bestFit="1" customWidth="1"/>
    <col min="11502" max="11502" width="8.375" style="42" bestFit="1" customWidth="1"/>
    <col min="11503" max="11752" width="8.75" style="42"/>
    <col min="11753" max="11753" width="11.875" style="42" customWidth="1"/>
    <col min="11754" max="11754" width="52.375" style="42" customWidth="1"/>
    <col min="11755" max="11755" width="7.5" style="42" customWidth="1"/>
    <col min="11756" max="11756" width="9.75" style="42" customWidth="1"/>
    <col min="11757" max="11757" width="8.625" style="42" bestFit="1" customWidth="1"/>
    <col min="11758" max="11758" width="8.375" style="42" bestFit="1" customWidth="1"/>
    <col min="11759" max="12008" width="8.75" style="42"/>
    <col min="12009" max="12009" width="11.875" style="42" customWidth="1"/>
    <col min="12010" max="12010" width="52.375" style="42" customWidth="1"/>
    <col min="12011" max="12011" width="7.5" style="42" customWidth="1"/>
    <col min="12012" max="12012" width="9.75" style="42" customWidth="1"/>
    <col min="12013" max="12013" width="8.625" style="42" bestFit="1" customWidth="1"/>
    <col min="12014" max="12014" width="8.375" style="42" bestFit="1" customWidth="1"/>
    <col min="12015" max="12264" width="8.75" style="42"/>
    <col min="12265" max="12265" width="11.875" style="42" customWidth="1"/>
    <col min="12266" max="12266" width="52.375" style="42" customWidth="1"/>
    <col min="12267" max="12267" width="7.5" style="42" customWidth="1"/>
    <col min="12268" max="12268" width="9.75" style="42" customWidth="1"/>
    <col min="12269" max="12269" width="8.625" style="42" bestFit="1" customWidth="1"/>
    <col min="12270" max="12270" width="8.375" style="42" bestFit="1" customWidth="1"/>
    <col min="12271" max="12520" width="8.75" style="42"/>
    <col min="12521" max="12521" width="11.875" style="42" customWidth="1"/>
    <col min="12522" max="12522" width="52.375" style="42" customWidth="1"/>
    <col min="12523" max="12523" width="7.5" style="42" customWidth="1"/>
    <col min="12524" max="12524" width="9.75" style="42" customWidth="1"/>
    <col min="12525" max="12525" width="8.625" style="42" bestFit="1" customWidth="1"/>
    <col min="12526" max="12526" width="8.375" style="42" bestFit="1" customWidth="1"/>
    <col min="12527" max="12776" width="8.75" style="42"/>
    <col min="12777" max="12777" width="11.875" style="42" customWidth="1"/>
    <col min="12778" max="12778" width="52.375" style="42" customWidth="1"/>
    <col min="12779" max="12779" width="7.5" style="42" customWidth="1"/>
    <col min="12780" max="12780" width="9.75" style="42" customWidth="1"/>
    <col min="12781" max="12781" width="8.625" style="42" bestFit="1" customWidth="1"/>
    <col min="12782" max="12782" width="8.375" style="42" bestFit="1" customWidth="1"/>
    <col min="12783" max="13032" width="8.75" style="42"/>
    <col min="13033" max="13033" width="11.875" style="42" customWidth="1"/>
    <col min="13034" max="13034" width="52.375" style="42" customWidth="1"/>
    <col min="13035" max="13035" width="7.5" style="42" customWidth="1"/>
    <col min="13036" max="13036" width="9.75" style="42" customWidth="1"/>
    <col min="13037" max="13037" width="8.625" style="42" bestFit="1" customWidth="1"/>
    <col min="13038" max="13038" width="8.375" style="42" bestFit="1" customWidth="1"/>
    <col min="13039" max="13288" width="8.75" style="42"/>
    <col min="13289" max="13289" width="11.875" style="42" customWidth="1"/>
    <col min="13290" max="13290" width="52.375" style="42" customWidth="1"/>
    <col min="13291" max="13291" width="7.5" style="42" customWidth="1"/>
    <col min="13292" max="13292" width="9.75" style="42" customWidth="1"/>
    <col min="13293" max="13293" width="8.625" style="42" bestFit="1" customWidth="1"/>
    <col min="13294" max="13294" width="8.375" style="42" bestFit="1" customWidth="1"/>
    <col min="13295" max="13544" width="8.75" style="42"/>
    <col min="13545" max="13545" width="11.875" style="42" customWidth="1"/>
    <col min="13546" max="13546" width="52.375" style="42" customWidth="1"/>
    <col min="13547" max="13547" width="7.5" style="42" customWidth="1"/>
    <col min="13548" max="13548" width="9.75" style="42" customWidth="1"/>
    <col min="13549" max="13549" width="8.625" style="42" bestFit="1" customWidth="1"/>
    <col min="13550" max="13550" width="8.375" style="42" bestFit="1" customWidth="1"/>
    <col min="13551" max="13800" width="8.75" style="42"/>
    <col min="13801" max="13801" width="11.875" style="42" customWidth="1"/>
    <col min="13802" max="13802" width="52.375" style="42" customWidth="1"/>
    <col min="13803" max="13803" width="7.5" style="42" customWidth="1"/>
    <col min="13804" max="13804" width="9.75" style="42" customWidth="1"/>
    <col min="13805" max="13805" width="8.625" style="42" bestFit="1" customWidth="1"/>
    <col min="13806" max="13806" width="8.375" style="42" bestFit="1" customWidth="1"/>
    <col min="13807" max="14056" width="8.75" style="42"/>
    <col min="14057" max="14057" width="11.875" style="42" customWidth="1"/>
    <col min="14058" max="14058" width="52.375" style="42" customWidth="1"/>
    <col min="14059" max="14059" width="7.5" style="42" customWidth="1"/>
    <col min="14060" max="14060" width="9.75" style="42" customWidth="1"/>
    <col min="14061" max="14061" width="8.625" style="42" bestFit="1" customWidth="1"/>
    <col min="14062" max="14062" width="8.375" style="42" bestFit="1" customWidth="1"/>
    <col min="14063" max="14312" width="8.75" style="42"/>
    <col min="14313" max="14313" width="11.875" style="42" customWidth="1"/>
    <col min="14314" max="14314" width="52.375" style="42" customWidth="1"/>
    <col min="14315" max="14315" width="7.5" style="42" customWidth="1"/>
    <col min="14316" max="14316" width="9.75" style="42" customWidth="1"/>
    <col min="14317" max="14317" width="8.625" style="42" bestFit="1" customWidth="1"/>
    <col min="14318" max="14318" width="8.375" style="42" bestFit="1" customWidth="1"/>
    <col min="14319" max="14568" width="8.75" style="42"/>
    <col min="14569" max="14569" width="11.875" style="42" customWidth="1"/>
    <col min="14570" max="14570" width="52.375" style="42" customWidth="1"/>
    <col min="14571" max="14571" width="7.5" style="42" customWidth="1"/>
    <col min="14572" max="14572" width="9.75" style="42" customWidth="1"/>
    <col min="14573" max="14573" width="8.625" style="42" bestFit="1" customWidth="1"/>
    <col min="14574" max="14574" width="8.375" style="42" bestFit="1" customWidth="1"/>
    <col min="14575" max="14824" width="8.75" style="42"/>
    <col min="14825" max="14825" width="11.875" style="42" customWidth="1"/>
    <col min="14826" max="14826" width="52.375" style="42" customWidth="1"/>
    <col min="14827" max="14827" width="7.5" style="42" customWidth="1"/>
    <col min="14828" max="14828" width="9.75" style="42" customWidth="1"/>
    <col min="14829" max="14829" width="8.625" style="42" bestFit="1" customWidth="1"/>
    <col min="14830" max="14830" width="8.375" style="42" bestFit="1" customWidth="1"/>
    <col min="14831" max="15080" width="8.75" style="42"/>
    <col min="15081" max="15081" width="11.875" style="42" customWidth="1"/>
    <col min="15082" max="15082" width="52.375" style="42" customWidth="1"/>
    <col min="15083" max="15083" width="7.5" style="42" customWidth="1"/>
    <col min="15084" max="15084" width="9.75" style="42" customWidth="1"/>
    <col min="15085" max="15085" width="8.625" style="42" bestFit="1" customWidth="1"/>
    <col min="15086" max="15086" width="8.375" style="42" bestFit="1" customWidth="1"/>
    <col min="15087" max="15336" width="8.75" style="42"/>
    <col min="15337" max="15337" width="11.875" style="42" customWidth="1"/>
    <col min="15338" max="15338" width="52.375" style="42" customWidth="1"/>
    <col min="15339" max="15339" width="7.5" style="42" customWidth="1"/>
    <col min="15340" max="15340" width="9.75" style="42" customWidth="1"/>
    <col min="15341" max="15341" width="8.625" style="42" bestFit="1" customWidth="1"/>
    <col min="15342" max="15342" width="8.375" style="42" bestFit="1" customWidth="1"/>
    <col min="15343" max="15592" width="8.75" style="42"/>
    <col min="15593" max="15593" width="11.875" style="42" customWidth="1"/>
    <col min="15594" max="15594" width="52.375" style="42" customWidth="1"/>
    <col min="15595" max="15595" width="7.5" style="42" customWidth="1"/>
    <col min="15596" max="15596" width="9.75" style="42" customWidth="1"/>
    <col min="15597" max="15597" width="8.625" style="42" bestFit="1" customWidth="1"/>
    <col min="15598" max="15598" width="8.375" style="42" bestFit="1" customWidth="1"/>
    <col min="15599" max="15848" width="8.75" style="42"/>
    <col min="15849" max="15849" width="11.875" style="42" customWidth="1"/>
    <col min="15850" max="15850" width="52.375" style="42" customWidth="1"/>
    <col min="15851" max="15851" width="7.5" style="42" customWidth="1"/>
    <col min="15852" max="15852" width="9.75" style="42" customWidth="1"/>
    <col min="15853" max="15853" width="8.625" style="42" bestFit="1" customWidth="1"/>
    <col min="15854" max="15854" width="8.375" style="42" bestFit="1" customWidth="1"/>
    <col min="15855" max="16104" width="8.75" style="42"/>
    <col min="16105" max="16105" width="11.875" style="42" customWidth="1"/>
    <col min="16106" max="16106" width="52.375" style="42" customWidth="1"/>
    <col min="16107" max="16107" width="7.5" style="42" customWidth="1"/>
    <col min="16108" max="16108" width="9.75" style="42" customWidth="1"/>
    <col min="16109" max="16109" width="8.625" style="42" bestFit="1" customWidth="1"/>
    <col min="16110" max="16110" width="8.375" style="42" bestFit="1" customWidth="1"/>
    <col min="16111" max="16384" width="8.75" style="42"/>
  </cols>
  <sheetData>
    <row r="1" spans="1:13" ht="20.25">
      <c r="A1" s="19"/>
      <c r="B1" s="19"/>
      <c r="C1" s="19"/>
      <c r="D1" s="42"/>
    </row>
    <row r="2" spans="1:13" s="46" customFormat="1" ht="26.25">
      <c r="A2" s="45"/>
      <c r="B2" s="280"/>
      <c r="C2" s="281"/>
    </row>
    <row r="3" spans="1:13" s="46" customFormat="1" ht="26.25">
      <c r="A3" s="45"/>
      <c r="B3" s="280"/>
      <c r="C3" s="281"/>
    </row>
    <row r="4" spans="1:13" s="46" customFormat="1" ht="26.25">
      <c r="A4" s="45"/>
      <c r="B4" s="280"/>
      <c r="C4" s="281"/>
    </row>
    <row r="5" spans="1:13" s="46" customFormat="1" ht="21">
      <c r="A5" s="45"/>
      <c r="B5" s="50"/>
      <c r="C5" s="45"/>
    </row>
    <row r="6" spans="1:13" s="46" customFormat="1" ht="21.75" thickBot="1">
      <c r="A6" s="45"/>
      <c r="B6" s="50"/>
      <c r="C6" s="45"/>
    </row>
    <row r="7" spans="1:13" s="86" customFormat="1" ht="21" customHeight="1">
      <c r="A7" s="282" t="s">
        <v>83</v>
      </c>
      <c r="B7" s="283"/>
      <c r="C7" s="283"/>
      <c r="D7" s="283"/>
      <c r="E7" s="284"/>
      <c r="F7" s="295"/>
      <c r="G7" s="285"/>
      <c r="H7" s="285"/>
      <c r="I7" s="286"/>
      <c r="J7" s="287"/>
      <c r="K7" s="288"/>
    </row>
    <row r="8" spans="1:13" s="86" customFormat="1" ht="43.9" customHeight="1" thickBot="1">
      <c r="A8" s="703" t="str">
        <f>'RESUMO GERAL'!A10</f>
        <v xml:space="preserve">
 PAVIMENTAÇÃO DE VIAS NO MUNICÍPIO DE BRAGANÇA-PA - LOTE 1 (SAMAUMAPARA)</v>
      </c>
      <c r="B8" s="704"/>
      <c r="C8" s="704"/>
      <c r="D8" s="704"/>
      <c r="E8" s="289"/>
      <c r="F8" s="294"/>
      <c r="G8" s="289"/>
      <c r="H8" s="289"/>
      <c r="I8" s="289"/>
      <c r="J8" s="290"/>
      <c r="K8" s="291"/>
      <c r="L8" s="292"/>
      <c r="M8" s="292"/>
    </row>
    <row r="9" spans="1:13" s="46" customFormat="1" ht="21.75" thickBot="1">
      <c r="A9" s="45"/>
      <c r="B9" s="45"/>
      <c r="C9" s="45"/>
    </row>
    <row r="10" spans="1:13" s="46" customFormat="1" ht="21.75" thickBot="1">
      <c r="A10" s="574" t="s">
        <v>190</v>
      </c>
      <c r="B10" s="575"/>
      <c r="C10" s="575"/>
      <c r="D10" s="575"/>
      <c r="E10" s="575"/>
      <c r="F10" s="575"/>
      <c r="G10" s="575"/>
      <c r="H10" s="575"/>
      <c r="I10" s="575"/>
      <c r="J10" s="576"/>
    </row>
    <row r="11" spans="1:13" s="46" customFormat="1" ht="15">
      <c r="A11" s="47"/>
      <c r="B11" s="48"/>
      <c r="C11" s="48"/>
    </row>
    <row r="12" spans="1:13" ht="15" thickBot="1"/>
    <row r="13" spans="1:13" customFormat="1" ht="1.1499999999999999" customHeight="1" thickTop="1">
      <c r="A13" s="434"/>
      <c r="B13" s="434"/>
      <c r="C13" s="434"/>
      <c r="D13" s="434"/>
      <c r="E13" s="434"/>
      <c r="F13" s="434"/>
      <c r="G13" s="434"/>
      <c r="H13" s="434"/>
      <c r="I13" s="434"/>
      <c r="J13" s="434"/>
    </row>
    <row r="14" spans="1:13" customFormat="1" ht="18" customHeight="1">
      <c r="A14" s="485" t="s">
        <v>320</v>
      </c>
      <c r="B14" s="473" t="s">
        <v>191</v>
      </c>
      <c r="C14" s="485" t="s">
        <v>192</v>
      </c>
      <c r="D14" s="485" t="s">
        <v>193</v>
      </c>
      <c r="E14" s="693" t="s">
        <v>194</v>
      </c>
      <c r="F14" s="693"/>
      <c r="G14" s="474" t="s">
        <v>195</v>
      </c>
      <c r="H14" s="473" t="s">
        <v>196</v>
      </c>
      <c r="I14" s="473" t="s">
        <v>197</v>
      </c>
      <c r="J14" s="473" t="s">
        <v>198</v>
      </c>
    </row>
    <row r="15" spans="1:13" customFormat="1" ht="24" customHeight="1">
      <c r="A15" s="490" t="s">
        <v>199</v>
      </c>
      <c r="B15" s="491" t="s">
        <v>321</v>
      </c>
      <c r="C15" s="490" t="s">
        <v>140</v>
      </c>
      <c r="D15" s="490" t="s">
        <v>317</v>
      </c>
      <c r="E15" s="694" t="s">
        <v>287</v>
      </c>
      <c r="F15" s="694"/>
      <c r="G15" s="492" t="s">
        <v>10</v>
      </c>
      <c r="H15" s="493">
        <v>1</v>
      </c>
      <c r="I15" s="494">
        <v>211.68</v>
      </c>
      <c r="J15" s="494">
        <v>211.68</v>
      </c>
    </row>
    <row r="16" spans="1:13" customFormat="1" ht="25.9" customHeight="1">
      <c r="A16" s="495" t="s">
        <v>200</v>
      </c>
      <c r="B16" s="496" t="s">
        <v>322</v>
      </c>
      <c r="C16" s="495" t="s">
        <v>9</v>
      </c>
      <c r="D16" s="495" t="s">
        <v>323</v>
      </c>
      <c r="E16" s="697" t="s">
        <v>324</v>
      </c>
      <c r="F16" s="697"/>
      <c r="G16" s="497" t="s">
        <v>313</v>
      </c>
      <c r="H16" s="498">
        <v>0.4</v>
      </c>
      <c r="I16" s="499">
        <v>30.5</v>
      </c>
      <c r="J16" s="499">
        <v>12.2</v>
      </c>
    </row>
    <row r="17" spans="1:10" customFormat="1" ht="24" customHeight="1">
      <c r="A17" s="495" t="s">
        <v>200</v>
      </c>
      <c r="B17" s="496" t="s">
        <v>325</v>
      </c>
      <c r="C17" s="495" t="s">
        <v>9</v>
      </c>
      <c r="D17" s="495" t="s">
        <v>326</v>
      </c>
      <c r="E17" s="697" t="s">
        <v>324</v>
      </c>
      <c r="F17" s="697"/>
      <c r="G17" s="497" t="s">
        <v>313</v>
      </c>
      <c r="H17" s="498">
        <v>0.4</v>
      </c>
      <c r="I17" s="499">
        <v>25.71</v>
      </c>
      <c r="J17" s="499">
        <v>10.28</v>
      </c>
    </row>
    <row r="18" spans="1:10" customFormat="1" ht="24" customHeight="1">
      <c r="A18" s="500" t="s">
        <v>202</v>
      </c>
      <c r="B18" s="501" t="s">
        <v>327</v>
      </c>
      <c r="C18" s="500" t="s">
        <v>9</v>
      </c>
      <c r="D18" s="500" t="s">
        <v>328</v>
      </c>
      <c r="E18" s="695" t="s">
        <v>203</v>
      </c>
      <c r="F18" s="695"/>
      <c r="G18" s="502" t="s">
        <v>329</v>
      </c>
      <c r="H18" s="503">
        <v>0.1</v>
      </c>
      <c r="I18" s="504">
        <v>20.07</v>
      </c>
      <c r="J18" s="504">
        <v>2.0099999999999998</v>
      </c>
    </row>
    <row r="19" spans="1:10" customFormat="1" ht="24" customHeight="1">
      <c r="A19" s="500" t="s">
        <v>202</v>
      </c>
      <c r="B19" s="501" t="s">
        <v>330</v>
      </c>
      <c r="C19" s="500" t="s">
        <v>9</v>
      </c>
      <c r="D19" s="500" t="s">
        <v>331</v>
      </c>
      <c r="E19" s="695" t="s">
        <v>203</v>
      </c>
      <c r="F19" s="695"/>
      <c r="G19" s="502" t="s">
        <v>332</v>
      </c>
      <c r="H19" s="503">
        <v>6.48</v>
      </c>
      <c r="I19" s="504">
        <v>15</v>
      </c>
      <c r="J19" s="504">
        <v>97.2</v>
      </c>
    </row>
    <row r="20" spans="1:10" customFormat="1" ht="24" customHeight="1">
      <c r="A20" s="500" t="s">
        <v>202</v>
      </c>
      <c r="B20" s="501" t="s">
        <v>333</v>
      </c>
      <c r="C20" s="500" t="s">
        <v>287</v>
      </c>
      <c r="D20" s="500" t="s">
        <v>334</v>
      </c>
      <c r="E20" s="695" t="s">
        <v>203</v>
      </c>
      <c r="F20" s="695"/>
      <c r="G20" s="502" t="s">
        <v>10</v>
      </c>
      <c r="H20" s="503">
        <v>1</v>
      </c>
      <c r="I20" s="504">
        <v>90</v>
      </c>
      <c r="J20" s="504">
        <v>90</v>
      </c>
    </row>
    <row r="21" spans="1:10" customFormat="1" ht="24" customHeight="1">
      <c r="A21" s="486"/>
      <c r="B21" s="486"/>
      <c r="C21" s="486"/>
      <c r="D21" s="486"/>
      <c r="E21" s="486" t="s">
        <v>204</v>
      </c>
      <c r="F21" s="475">
        <v>14.5</v>
      </c>
      <c r="G21" s="486" t="s">
        <v>205</v>
      </c>
      <c r="H21" s="475">
        <v>0</v>
      </c>
      <c r="I21" s="486" t="s">
        <v>206</v>
      </c>
      <c r="J21" s="475">
        <v>14.5</v>
      </c>
    </row>
    <row r="22" spans="1:10" customFormat="1" ht="24" customHeight="1" thickBot="1">
      <c r="A22" s="486"/>
      <c r="B22" s="486"/>
      <c r="C22" s="486"/>
      <c r="D22" s="486"/>
      <c r="E22" s="486" t="s">
        <v>207</v>
      </c>
      <c r="F22" s="475">
        <v>57.42</v>
      </c>
      <c r="G22" s="486"/>
      <c r="H22" s="696" t="s">
        <v>208</v>
      </c>
      <c r="I22" s="696"/>
      <c r="J22" s="475">
        <v>269.10000000000002</v>
      </c>
    </row>
    <row r="23" spans="1:10" customFormat="1" ht="24" customHeight="1" thickTop="1">
      <c r="A23" s="505"/>
      <c r="B23" s="505"/>
      <c r="C23" s="505"/>
      <c r="D23" s="505"/>
      <c r="E23" s="505"/>
      <c r="F23" s="505"/>
      <c r="G23" s="505"/>
      <c r="H23" s="505"/>
      <c r="I23" s="505"/>
      <c r="J23" s="505"/>
    </row>
    <row r="24" spans="1:10" customFormat="1" ht="25.9" customHeight="1">
      <c r="A24" s="485" t="s">
        <v>616</v>
      </c>
      <c r="B24" s="473" t="s">
        <v>191</v>
      </c>
      <c r="C24" s="485" t="s">
        <v>192</v>
      </c>
      <c r="D24" s="485" t="s">
        <v>193</v>
      </c>
      <c r="E24" s="693" t="s">
        <v>194</v>
      </c>
      <c r="F24" s="693"/>
      <c r="G24" s="474" t="s">
        <v>195</v>
      </c>
      <c r="H24" s="473" t="s">
        <v>196</v>
      </c>
      <c r="I24" s="473" t="s">
        <v>197</v>
      </c>
      <c r="J24" s="473" t="s">
        <v>198</v>
      </c>
    </row>
    <row r="25" spans="1:10" customFormat="1" ht="24" customHeight="1">
      <c r="A25" s="490" t="s">
        <v>199</v>
      </c>
      <c r="B25" s="491" t="s">
        <v>617</v>
      </c>
      <c r="C25" s="490" t="s">
        <v>140</v>
      </c>
      <c r="D25" s="490" t="s">
        <v>618</v>
      </c>
      <c r="E25" s="694" t="s">
        <v>619</v>
      </c>
      <c r="F25" s="694"/>
      <c r="G25" s="492" t="s">
        <v>620</v>
      </c>
      <c r="H25" s="493">
        <v>1</v>
      </c>
      <c r="I25" s="494">
        <v>19729.919999999998</v>
      </c>
      <c r="J25" s="494">
        <v>19729.919999999998</v>
      </c>
    </row>
    <row r="26" spans="1:10" customFormat="1" ht="24" customHeight="1">
      <c r="A26" s="495" t="s">
        <v>200</v>
      </c>
      <c r="B26" s="496" t="s">
        <v>621</v>
      </c>
      <c r="C26" s="495" t="s">
        <v>9</v>
      </c>
      <c r="D26" s="495" t="s">
        <v>622</v>
      </c>
      <c r="E26" s="697" t="s">
        <v>324</v>
      </c>
      <c r="F26" s="697"/>
      <c r="G26" s="497" t="s">
        <v>313</v>
      </c>
      <c r="H26" s="498">
        <v>176</v>
      </c>
      <c r="I26" s="499">
        <v>32.57</v>
      </c>
      <c r="J26" s="499">
        <v>5732.32</v>
      </c>
    </row>
    <row r="27" spans="1:10" customFormat="1" ht="24" customHeight="1">
      <c r="A27" s="495" t="s">
        <v>200</v>
      </c>
      <c r="B27" s="496" t="s">
        <v>623</v>
      </c>
      <c r="C27" s="495" t="s">
        <v>9</v>
      </c>
      <c r="D27" s="495" t="s">
        <v>624</v>
      </c>
      <c r="E27" s="697" t="s">
        <v>324</v>
      </c>
      <c r="F27" s="697"/>
      <c r="G27" s="497" t="s">
        <v>313</v>
      </c>
      <c r="H27" s="498">
        <v>120</v>
      </c>
      <c r="I27" s="499">
        <v>31.78</v>
      </c>
      <c r="J27" s="499">
        <v>3813.6</v>
      </c>
    </row>
    <row r="28" spans="1:10" customFormat="1" ht="24" customHeight="1">
      <c r="A28" s="500" t="s">
        <v>202</v>
      </c>
      <c r="B28" s="501" t="s">
        <v>625</v>
      </c>
      <c r="C28" s="500" t="s">
        <v>9</v>
      </c>
      <c r="D28" s="500" t="s">
        <v>626</v>
      </c>
      <c r="E28" s="695" t="s">
        <v>297</v>
      </c>
      <c r="F28" s="695"/>
      <c r="G28" s="502" t="s">
        <v>313</v>
      </c>
      <c r="H28" s="503">
        <v>80</v>
      </c>
      <c r="I28" s="504">
        <v>127.3</v>
      </c>
      <c r="J28" s="504">
        <v>10184</v>
      </c>
    </row>
    <row r="29" spans="1:10" customFormat="1" ht="24" customHeight="1">
      <c r="A29" s="486"/>
      <c r="B29" s="486"/>
      <c r="C29" s="486"/>
      <c r="D29" s="486"/>
      <c r="E29" s="486" t="s">
        <v>204</v>
      </c>
      <c r="F29" s="475">
        <v>16969.919999999998</v>
      </c>
      <c r="G29" s="486" t="s">
        <v>205</v>
      </c>
      <c r="H29" s="475">
        <v>0</v>
      </c>
      <c r="I29" s="486" t="s">
        <v>206</v>
      </c>
      <c r="J29" s="475">
        <v>16969.919999999998</v>
      </c>
    </row>
    <row r="30" spans="1:10" customFormat="1" ht="24" customHeight="1">
      <c r="A30" s="486"/>
      <c r="B30" s="486"/>
      <c r="C30" s="486"/>
      <c r="D30" s="486"/>
      <c r="E30" s="486" t="s">
        <v>207</v>
      </c>
      <c r="F30" s="475">
        <v>5352.72</v>
      </c>
      <c r="G30" s="486"/>
      <c r="H30" s="696" t="s">
        <v>208</v>
      </c>
      <c r="I30" s="696"/>
      <c r="J30" s="475">
        <v>25082.639999999999</v>
      </c>
    </row>
    <row r="31" spans="1:10" customFormat="1" ht="24" customHeight="1">
      <c r="A31" s="563"/>
      <c r="B31" s="563"/>
      <c r="C31" s="702"/>
      <c r="D31" s="702"/>
      <c r="E31" s="702"/>
      <c r="F31" s="702"/>
      <c r="G31" s="702"/>
      <c r="H31" s="702"/>
      <c r="I31" s="702"/>
      <c r="J31" s="702"/>
    </row>
    <row r="32" spans="1:10" customFormat="1" ht="24" customHeight="1">
      <c r="A32" s="485" t="s">
        <v>752</v>
      </c>
      <c r="B32" s="473" t="s">
        <v>191</v>
      </c>
      <c r="C32" s="485" t="s">
        <v>192</v>
      </c>
      <c r="D32" s="485" t="s">
        <v>193</v>
      </c>
      <c r="E32" s="693" t="s">
        <v>194</v>
      </c>
      <c r="F32" s="693"/>
      <c r="G32" s="474" t="s">
        <v>195</v>
      </c>
      <c r="H32" s="473" t="s">
        <v>196</v>
      </c>
      <c r="I32" s="473" t="s">
        <v>197</v>
      </c>
      <c r="J32" s="473" t="s">
        <v>198</v>
      </c>
    </row>
    <row r="33" spans="1:10" customFormat="1" ht="24" customHeight="1">
      <c r="A33" s="490" t="s">
        <v>199</v>
      </c>
      <c r="B33" s="491" t="s">
        <v>343</v>
      </c>
      <c r="C33" s="490" t="s">
        <v>9</v>
      </c>
      <c r="D33" s="490" t="s">
        <v>753</v>
      </c>
      <c r="E33" s="694" t="s">
        <v>344</v>
      </c>
      <c r="F33" s="694"/>
      <c r="G33" s="492" t="s">
        <v>210</v>
      </c>
      <c r="H33" s="493">
        <v>1</v>
      </c>
      <c r="I33" s="494">
        <v>2.88</v>
      </c>
      <c r="J33" s="494">
        <v>2.88</v>
      </c>
    </row>
    <row r="34" spans="1:10" customFormat="1" ht="24" customHeight="1">
      <c r="A34" s="495" t="s">
        <v>200</v>
      </c>
      <c r="B34" s="496" t="s">
        <v>347</v>
      </c>
      <c r="C34" s="495" t="s">
        <v>9</v>
      </c>
      <c r="D34" s="495" t="s">
        <v>348</v>
      </c>
      <c r="E34" s="697" t="s">
        <v>336</v>
      </c>
      <c r="F34" s="697"/>
      <c r="G34" s="497" t="s">
        <v>342</v>
      </c>
      <c r="H34" s="498">
        <v>7.4999999999999997E-3</v>
      </c>
      <c r="I34" s="499">
        <v>346.1</v>
      </c>
      <c r="J34" s="499">
        <v>2.59</v>
      </c>
    </row>
    <row r="35" spans="1:10" customFormat="1" ht="24" customHeight="1">
      <c r="A35" s="495" t="s">
        <v>200</v>
      </c>
      <c r="B35" s="496" t="s">
        <v>345</v>
      </c>
      <c r="C35" s="495" t="s">
        <v>9</v>
      </c>
      <c r="D35" s="495" t="s">
        <v>346</v>
      </c>
      <c r="E35" s="697" t="s">
        <v>336</v>
      </c>
      <c r="F35" s="697"/>
      <c r="G35" s="497" t="s">
        <v>337</v>
      </c>
      <c r="H35" s="498">
        <v>3.2000000000000002E-3</v>
      </c>
      <c r="I35" s="499">
        <v>91.91</v>
      </c>
      <c r="J35" s="499">
        <v>0.28999999999999998</v>
      </c>
    </row>
    <row r="36" spans="1:10" customFormat="1" ht="24" customHeight="1">
      <c r="A36" s="486"/>
      <c r="B36" s="486"/>
      <c r="C36" s="486"/>
      <c r="D36" s="486"/>
      <c r="E36" s="486" t="s">
        <v>204</v>
      </c>
      <c r="F36" s="475">
        <v>0.24</v>
      </c>
      <c r="G36" s="486" t="s">
        <v>205</v>
      </c>
      <c r="H36" s="475">
        <v>0</v>
      </c>
      <c r="I36" s="486" t="s">
        <v>206</v>
      </c>
      <c r="J36" s="475">
        <v>0.24</v>
      </c>
    </row>
    <row r="37" spans="1:10" customFormat="1" ht="24" customHeight="1" thickBot="1">
      <c r="A37" s="486"/>
      <c r="B37" s="486"/>
      <c r="C37" s="486"/>
      <c r="D37" s="486"/>
      <c r="E37" s="486" t="s">
        <v>207</v>
      </c>
      <c r="F37" s="475">
        <v>0.78</v>
      </c>
      <c r="G37" s="486"/>
      <c r="H37" s="696" t="s">
        <v>208</v>
      </c>
      <c r="I37" s="696"/>
      <c r="J37" s="475">
        <v>3.66</v>
      </c>
    </row>
    <row r="38" spans="1:10" customFormat="1" ht="24" customHeight="1" thickTop="1">
      <c r="A38" s="505"/>
      <c r="B38" s="505"/>
      <c r="C38" s="505"/>
      <c r="D38" s="505"/>
      <c r="E38" s="505"/>
      <c r="F38" s="505"/>
      <c r="G38" s="505"/>
      <c r="H38" s="505"/>
      <c r="I38" s="505"/>
      <c r="J38" s="505"/>
    </row>
    <row r="39" spans="1:10" customFormat="1" ht="24" customHeight="1">
      <c r="A39" s="485" t="s">
        <v>616</v>
      </c>
      <c r="B39" s="473" t="s">
        <v>191</v>
      </c>
      <c r="C39" s="485" t="s">
        <v>192</v>
      </c>
      <c r="D39" s="485" t="s">
        <v>193</v>
      </c>
      <c r="E39" s="693" t="s">
        <v>194</v>
      </c>
      <c r="F39" s="693"/>
      <c r="G39" s="474" t="s">
        <v>195</v>
      </c>
      <c r="H39" s="473" t="s">
        <v>196</v>
      </c>
      <c r="I39" s="473" t="s">
        <v>197</v>
      </c>
      <c r="J39" s="473" t="s">
        <v>198</v>
      </c>
    </row>
    <row r="40" spans="1:10" customFormat="1" ht="24" customHeight="1">
      <c r="A40" s="490" t="s">
        <v>199</v>
      </c>
      <c r="B40" s="491" t="s">
        <v>349</v>
      </c>
      <c r="C40" s="490" t="s">
        <v>9</v>
      </c>
      <c r="D40" s="490" t="s">
        <v>350</v>
      </c>
      <c r="E40" s="694" t="s">
        <v>335</v>
      </c>
      <c r="F40" s="694"/>
      <c r="G40" s="492" t="s">
        <v>209</v>
      </c>
      <c r="H40" s="493">
        <v>1</v>
      </c>
      <c r="I40" s="494">
        <v>9.18</v>
      </c>
      <c r="J40" s="494">
        <v>9.18</v>
      </c>
    </row>
    <row r="41" spans="1:10" customFormat="1" ht="63.75" customHeight="1">
      <c r="A41" s="495" t="s">
        <v>200</v>
      </c>
      <c r="B41" s="496" t="s">
        <v>360</v>
      </c>
      <c r="C41" s="495" t="s">
        <v>9</v>
      </c>
      <c r="D41" s="495" t="s">
        <v>361</v>
      </c>
      <c r="E41" s="697" t="s">
        <v>336</v>
      </c>
      <c r="F41" s="697"/>
      <c r="G41" s="497" t="s">
        <v>342</v>
      </c>
      <c r="H41" s="498">
        <v>4.5065000000000001E-3</v>
      </c>
      <c r="I41" s="499">
        <v>206.99</v>
      </c>
      <c r="J41" s="499">
        <v>0.93</v>
      </c>
    </row>
    <row r="42" spans="1:10" customFormat="1" ht="63.75">
      <c r="A42" s="495" t="s">
        <v>200</v>
      </c>
      <c r="B42" s="496" t="s">
        <v>352</v>
      </c>
      <c r="C42" s="495" t="s">
        <v>9</v>
      </c>
      <c r="D42" s="495" t="s">
        <v>353</v>
      </c>
      <c r="E42" s="697" t="s">
        <v>336</v>
      </c>
      <c r="F42" s="697"/>
      <c r="G42" s="497" t="s">
        <v>337</v>
      </c>
      <c r="H42" s="498">
        <v>1.45939E-2</v>
      </c>
      <c r="I42" s="499">
        <v>64.09</v>
      </c>
      <c r="J42" s="499">
        <v>0.93</v>
      </c>
    </row>
    <row r="43" spans="1:10" customFormat="1" ht="1.1499999999999999" customHeight="1">
      <c r="A43" s="495" t="s">
        <v>200</v>
      </c>
      <c r="B43" s="496" t="s">
        <v>358</v>
      </c>
      <c r="C43" s="495" t="s">
        <v>9</v>
      </c>
      <c r="D43" s="495" t="s">
        <v>359</v>
      </c>
      <c r="E43" s="697" t="s">
        <v>336</v>
      </c>
      <c r="F43" s="697"/>
      <c r="G43" s="497" t="s">
        <v>342</v>
      </c>
      <c r="H43" s="498">
        <v>3.0539E-3</v>
      </c>
      <c r="I43" s="499">
        <v>156.87</v>
      </c>
      <c r="J43" s="499">
        <v>0.47</v>
      </c>
    </row>
    <row r="44" spans="1:10" customFormat="1" ht="18" customHeight="1">
      <c r="A44" s="495" t="s">
        <v>200</v>
      </c>
      <c r="B44" s="496" t="s">
        <v>351</v>
      </c>
      <c r="C44" s="495" t="s">
        <v>9</v>
      </c>
      <c r="D44" s="495" t="s">
        <v>158</v>
      </c>
      <c r="E44" s="697" t="s">
        <v>336</v>
      </c>
      <c r="F44" s="697"/>
      <c r="G44" s="497" t="s">
        <v>342</v>
      </c>
      <c r="H44" s="498">
        <v>4.1967999999999997E-3</v>
      </c>
      <c r="I44" s="499">
        <v>339.63</v>
      </c>
      <c r="J44" s="499">
        <v>1.42</v>
      </c>
    </row>
    <row r="45" spans="1:10" customFormat="1" ht="24" customHeight="1">
      <c r="A45" s="495" t="s">
        <v>200</v>
      </c>
      <c r="B45" s="496" t="s">
        <v>338</v>
      </c>
      <c r="C45" s="495" t="s">
        <v>9</v>
      </c>
      <c r="D45" s="495" t="s">
        <v>339</v>
      </c>
      <c r="E45" s="697" t="s">
        <v>336</v>
      </c>
      <c r="F45" s="697"/>
      <c r="G45" s="497" t="s">
        <v>337</v>
      </c>
      <c r="H45" s="498">
        <v>1.2486799999999999E-2</v>
      </c>
      <c r="I45" s="499">
        <v>108.23</v>
      </c>
      <c r="J45" s="499">
        <v>1.35</v>
      </c>
    </row>
    <row r="46" spans="1:10" customFormat="1" ht="25.9" customHeight="1">
      <c r="A46" s="495" t="s">
        <v>200</v>
      </c>
      <c r="B46" s="496" t="s">
        <v>356</v>
      </c>
      <c r="C46" s="495" t="s">
        <v>9</v>
      </c>
      <c r="D46" s="495" t="s">
        <v>357</v>
      </c>
      <c r="E46" s="697" t="s">
        <v>336</v>
      </c>
      <c r="F46" s="697"/>
      <c r="G46" s="497" t="s">
        <v>337</v>
      </c>
      <c r="H46" s="498">
        <v>1.3450999999999999E-2</v>
      </c>
      <c r="I46" s="499">
        <v>80.39</v>
      </c>
      <c r="J46" s="499">
        <v>1.08</v>
      </c>
    </row>
    <row r="47" spans="1:10" customFormat="1" ht="24" customHeight="1">
      <c r="A47" s="495" t="s">
        <v>200</v>
      </c>
      <c r="B47" s="496" t="s">
        <v>312</v>
      </c>
      <c r="C47" s="495" t="s">
        <v>9</v>
      </c>
      <c r="D47" s="495" t="s">
        <v>201</v>
      </c>
      <c r="E47" s="697" t="s">
        <v>324</v>
      </c>
      <c r="F47" s="697"/>
      <c r="G47" s="497" t="s">
        <v>313</v>
      </c>
      <c r="H47" s="498">
        <v>1.7647800000000002E-2</v>
      </c>
      <c r="I47" s="499">
        <v>25.66</v>
      </c>
      <c r="J47" s="499">
        <v>0.45</v>
      </c>
    </row>
    <row r="48" spans="1:10" customFormat="1" ht="25.9" customHeight="1">
      <c r="A48" s="495" t="s">
        <v>200</v>
      </c>
      <c r="B48" s="496" t="s">
        <v>340</v>
      </c>
      <c r="C48" s="495" t="s">
        <v>9</v>
      </c>
      <c r="D48" s="495" t="s">
        <v>341</v>
      </c>
      <c r="E48" s="697" t="s">
        <v>336</v>
      </c>
      <c r="F48" s="697"/>
      <c r="G48" s="497" t="s">
        <v>342</v>
      </c>
      <c r="H48" s="498">
        <v>5.1609999999999998E-3</v>
      </c>
      <c r="I48" s="499">
        <v>278.94</v>
      </c>
      <c r="J48" s="499">
        <v>1.43</v>
      </c>
    </row>
    <row r="49" spans="1:14" customFormat="1" ht="63.75" customHeight="1">
      <c r="A49" s="495" t="s">
        <v>200</v>
      </c>
      <c r="B49" s="496" t="s">
        <v>354</v>
      </c>
      <c r="C49" s="495" t="s">
        <v>9</v>
      </c>
      <c r="D49" s="495" t="s">
        <v>355</v>
      </c>
      <c r="E49" s="697" t="s">
        <v>336</v>
      </c>
      <c r="F49" s="697"/>
      <c r="G49" s="497" t="s">
        <v>337</v>
      </c>
      <c r="H49" s="498">
        <v>1.31413E-2</v>
      </c>
      <c r="I49" s="499">
        <v>85.75</v>
      </c>
      <c r="J49" s="499">
        <v>1.1200000000000001</v>
      </c>
    </row>
    <row r="50" spans="1:14" customFormat="1" ht="51" customHeight="1">
      <c r="A50" s="486"/>
      <c r="B50" s="486"/>
      <c r="C50" s="486"/>
      <c r="D50" s="486"/>
      <c r="E50" s="486" t="s">
        <v>204</v>
      </c>
      <c r="F50" s="475">
        <v>1.93</v>
      </c>
      <c r="G50" s="486" t="s">
        <v>205</v>
      </c>
      <c r="H50" s="475">
        <v>0</v>
      </c>
      <c r="I50" s="486" t="s">
        <v>206</v>
      </c>
      <c r="J50" s="475">
        <v>1.93</v>
      </c>
    </row>
    <row r="51" spans="1:14" customFormat="1" ht="18" customHeight="1" thickBot="1">
      <c r="A51" s="486"/>
      <c r="B51" s="486"/>
      <c r="C51" s="486"/>
      <c r="D51" s="486"/>
      <c r="E51" s="486" t="s">
        <v>207</v>
      </c>
      <c r="F51" s="475">
        <v>2.4900000000000002</v>
      </c>
      <c r="G51" s="486"/>
      <c r="H51" s="696" t="s">
        <v>208</v>
      </c>
      <c r="I51" s="696"/>
      <c r="J51" s="475">
        <v>11.67</v>
      </c>
    </row>
    <row r="52" spans="1:14" customFormat="1" ht="24" customHeight="1" thickTop="1">
      <c r="A52" s="505"/>
      <c r="B52" s="505"/>
      <c r="C52" s="505"/>
      <c r="D52" s="505"/>
      <c r="E52" s="505"/>
      <c r="F52" s="505"/>
      <c r="G52" s="505"/>
      <c r="H52" s="505"/>
      <c r="I52" s="505"/>
      <c r="J52" s="505"/>
      <c r="M52">
        <v>0.29770000000000002</v>
      </c>
      <c r="N52">
        <v>5.71</v>
      </c>
    </row>
    <row r="53" spans="1:14" customFormat="1" ht="15" customHeight="1">
      <c r="A53" s="485" t="s">
        <v>754</v>
      </c>
      <c r="B53" s="473" t="s">
        <v>191</v>
      </c>
      <c r="C53" s="485" t="s">
        <v>192</v>
      </c>
      <c r="D53" s="485" t="s">
        <v>193</v>
      </c>
      <c r="E53" s="693" t="s">
        <v>194</v>
      </c>
      <c r="F53" s="693"/>
      <c r="G53" s="474" t="s">
        <v>195</v>
      </c>
      <c r="H53" s="473" t="s">
        <v>196</v>
      </c>
      <c r="I53" s="473" t="s">
        <v>197</v>
      </c>
      <c r="J53" s="473" t="s">
        <v>198</v>
      </c>
      <c r="N53">
        <f>N52*M52</f>
        <v>1.699867</v>
      </c>
    </row>
    <row r="54" spans="1:14" customFormat="1" ht="15" customHeight="1">
      <c r="A54" s="490" t="s">
        <v>199</v>
      </c>
      <c r="B54" s="491" t="s">
        <v>362</v>
      </c>
      <c r="C54" s="490" t="s">
        <v>213</v>
      </c>
      <c r="D54" s="490" t="s">
        <v>288</v>
      </c>
      <c r="E54" s="694" t="s">
        <v>278</v>
      </c>
      <c r="F54" s="694"/>
      <c r="G54" s="492" t="s">
        <v>10</v>
      </c>
      <c r="H54" s="493">
        <v>1</v>
      </c>
      <c r="I54" s="494">
        <v>8.1199999999999992</v>
      </c>
      <c r="J54" s="494">
        <v>8.1199999999999992</v>
      </c>
    </row>
    <row r="55" spans="1:14" customFormat="1" ht="25.9" customHeight="1">
      <c r="A55" s="693" t="s">
        <v>289</v>
      </c>
      <c r="B55" s="698" t="s">
        <v>191</v>
      </c>
      <c r="C55" s="693" t="s">
        <v>192</v>
      </c>
      <c r="D55" s="693" t="s">
        <v>142</v>
      </c>
      <c r="E55" s="698" t="s">
        <v>146</v>
      </c>
      <c r="F55" s="701" t="s">
        <v>290</v>
      </c>
      <c r="G55" s="698"/>
      <c r="H55" s="701" t="s">
        <v>291</v>
      </c>
      <c r="I55" s="698"/>
      <c r="J55" s="698" t="s">
        <v>363</v>
      </c>
      <c r="M55">
        <v>0.29770000000000002</v>
      </c>
      <c r="N55" s="480">
        <f>J52</f>
        <v>0</v>
      </c>
    </row>
    <row r="56" spans="1:14" customFormat="1" ht="25.9" customHeight="1">
      <c r="A56" s="698"/>
      <c r="B56" s="698"/>
      <c r="C56" s="698"/>
      <c r="D56" s="698"/>
      <c r="E56" s="698"/>
      <c r="F56" s="473" t="s">
        <v>292</v>
      </c>
      <c r="G56" s="473" t="s">
        <v>293</v>
      </c>
      <c r="H56" s="473" t="s">
        <v>292</v>
      </c>
      <c r="I56" s="473" t="s">
        <v>293</v>
      </c>
      <c r="J56" s="698"/>
      <c r="N56">
        <f>N55*M55</f>
        <v>0</v>
      </c>
    </row>
    <row r="57" spans="1:14" customFormat="1" ht="19.899999999999999" customHeight="1">
      <c r="A57" s="500" t="s">
        <v>202</v>
      </c>
      <c r="B57" s="501" t="s">
        <v>364</v>
      </c>
      <c r="C57" s="500" t="s">
        <v>213</v>
      </c>
      <c r="D57" s="500" t="s">
        <v>294</v>
      </c>
      <c r="E57" s="503">
        <v>1</v>
      </c>
      <c r="F57" s="504">
        <v>1</v>
      </c>
      <c r="G57" s="504">
        <v>0</v>
      </c>
      <c r="H57" s="548">
        <v>333.03</v>
      </c>
      <c r="I57" s="548">
        <v>112.62</v>
      </c>
      <c r="J57" s="548">
        <v>333.03</v>
      </c>
    </row>
    <row r="58" spans="1:14" customFormat="1" ht="26.45" customHeight="1">
      <c r="A58" s="500" t="s">
        <v>202</v>
      </c>
      <c r="B58" s="501" t="s">
        <v>365</v>
      </c>
      <c r="C58" s="500" t="s">
        <v>213</v>
      </c>
      <c r="D58" s="500" t="s">
        <v>295</v>
      </c>
      <c r="E58" s="503">
        <v>2</v>
      </c>
      <c r="F58" s="504">
        <v>1</v>
      </c>
      <c r="G58" s="504">
        <v>0</v>
      </c>
      <c r="H58" s="548">
        <v>143.35</v>
      </c>
      <c r="I58" s="548">
        <v>92.99</v>
      </c>
      <c r="J58" s="548">
        <v>286.7</v>
      </c>
    </row>
    <row r="59" spans="1:14" customFormat="1" ht="24" customHeight="1">
      <c r="A59" s="699"/>
      <c r="B59" s="699"/>
      <c r="C59" s="699"/>
      <c r="D59" s="699"/>
      <c r="E59" s="699"/>
      <c r="F59" s="699" t="s">
        <v>366</v>
      </c>
      <c r="G59" s="699"/>
      <c r="H59" s="699"/>
      <c r="I59" s="699"/>
      <c r="J59" s="547">
        <v>619.72839999999997</v>
      </c>
    </row>
    <row r="60" spans="1:14" customFormat="1" ht="19.899999999999999" customHeight="1">
      <c r="A60" s="485" t="s">
        <v>296</v>
      </c>
      <c r="B60" s="473" t="s">
        <v>191</v>
      </c>
      <c r="C60" s="485" t="s">
        <v>192</v>
      </c>
      <c r="D60" s="485" t="s">
        <v>297</v>
      </c>
      <c r="E60" s="473" t="s">
        <v>146</v>
      </c>
      <c r="F60" s="698" t="s">
        <v>291</v>
      </c>
      <c r="G60" s="698"/>
      <c r="H60" s="698"/>
      <c r="I60" s="698"/>
      <c r="J60" s="473" t="s">
        <v>363</v>
      </c>
    </row>
    <row r="61" spans="1:14" customFormat="1" ht="19.899999999999999" customHeight="1">
      <c r="A61" s="500" t="s">
        <v>202</v>
      </c>
      <c r="B61" s="501" t="s">
        <v>367</v>
      </c>
      <c r="C61" s="500" t="s">
        <v>213</v>
      </c>
      <c r="D61" s="500" t="s">
        <v>298</v>
      </c>
      <c r="E61" s="503">
        <v>2</v>
      </c>
      <c r="F61" s="500"/>
      <c r="G61" s="500"/>
      <c r="H61" s="500"/>
      <c r="I61" s="548" t="s">
        <v>368</v>
      </c>
      <c r="J61" s="548" t="s">
        <v>369</v>
      </c>
    </row>
    <row r="62" spans="1:14" customFormat="1" ht="19.899999999999999" customHeight="1">
      <c r="A62" s="699"/>
      <c r="B62" s="699"/>
      <c r="C62" s="699"/>
      <c r="D62" s="699"/>
      <c r="E62" s="699"/>
      <c r="F62" s="699" t="s">
        <v>370</v>
      </c>
      <c r="G62" s="699"/>
      <c r="H62" s="699"/>
      <c r="I62" s="699"/>
      <c r="J62" s="506">
        <v>0</v>
      </c>
    </row>
    <row r="63" spans="1:14" customFormat="1" ht="19.899999999999999" customHeight="1">
      <c r="A63" s="699"/>
      <c r="B63" s="699"/>
      <c r="C63" s="699"/>
      <c r="D63" s="699"/>
      <c r="E63" s="699"/>
      <c r="F63" s="699" t="s">
        <v>371</v>
      </c>
      <c r="G63" s="699"/>
      <c r="H63" s="699"/>
      <c r="I63" s="699"/>
      <c r="J63" s="547">
        <v>43.544400000000003</v>
      </c>
    </row>
    <row r="64" spans="1:14" customFormat="1" ht="19.899999999999999" customHeight="1">
      <c r="A64" s="699"/>
      <c r="B64" s="699"/>
      <c r="C64" s="699"/>
      <c r="D64" s="699"/>
      <c r="E64" s="699"/>
      <c r="F64" s="699" t="s">
        <v>372</v>
      </c>
      <c r="G64" s="699"/>
      <c r="H64" s="699"/>
      <c r="I64" s="699"/>
      <c r="J64" s="547">
        <v>663.27279999999996</v>
      </c>
    </row>
    <row r="65" spans="1:17" customFormat="1" ht="19.899999999999999" customHeight="1">
      <c r="A65" s="699"/>
      <c r="B65" s="699"/>
      <c r="C65" s="699"/>
      <c r="D65" s="699"/>
      <c r="E65" s="699"/>
      <c r="F65" s="699" t="s">
        <v>373</v>
      </c>
      <c r="G65" s="699"/>
      <c r="H65" s="699"/>
      <c r="I65" s="699"/>
      <c r="J65" s="547">
        <v>1038.46</v>
      </c>
    </row>
    <row r="66" spans="1:17" customFormat="1" ht="19.899999999999999" customHeight="1">
      <c r="A66" s="699"/>
      <c r="B66" s="699"/>
      <c r="C66" s="699"/>
      <c r="D66" s="699"/>
      <c r="E66" s="699"/>
      <c r="F66" s="699" t="s">
        <v>374</v>
      </c>
      <c r="G66" s="699"/>
      <c r="H66" s="699"/>
      <c r="I66" s="699"/>
      <c r="J66" s="547">
        <v>0.63870000000000005</v>
      </c>
    </row>
    <row r="67" spans="1:17" customFormat="1" ht="19.899999999999999" customHeight="1">
      <c r="A67" s="699"/>
      <c r="B67" s="699"/>
      <c r="C67" s="699"/>
      <c r="D67" s="699"/>
      <c r="E67" s="699"/>
      <c r="F67" s="699" t="s">
        <v>375</v>
      </c>
      <c r="G67" s="699"/>
      <c r="H67" s="699"/>
      <c r="I67" s="699"/>
      <c r="J67" s="547">
        <v>6.8400000000000002E-2</v>
      </c>
    </row>
    <row r="68" spans="1:17" customFormat="1" ht="24" customHeight="1">
      <c r="A68" s="699"/>
      <c r="B68" s="699"/>
      <c r="C68" s="699"/>
      <c r="D68" s="699"/>
      <c r="E68" s="699"/>
      <c r="F68" s="699" t="s">
        <v>383</v>
      </c>
      <c r="G68" s="699"/>
      <c r="H68" s="699"/>
      <c r="I68" s="699"/>
      <c r="J68" s="547">
        <v>0</v>
      </c>
      <c r="N68" s="480"/>
      <c r="Q68">
        <f>P68*E68</f>
        <v>0</v>
      </c>
    </row>
    <row r="69" spans="1:17" customFormat="1" ht="19.899999999999999" customHeight="1">
      <c r="A69" s="485" t="s">
        <v>299</v>
      </c>
      <c r="B69" s="473" t="s">
        <v>191</v>
      </c>
      <c r="C69" s="485" t="s">
        <v>192</v>
      </c>
      <c r="D69" s="485" t="s">
        <v>376</v>
      </c>
      <c r="E69" s="473" t="s">
        <v>146</v>
      </c>
      <c r="F69" s="473" t="s">
        <v>300</v>
      </c>
      <c r="G69" s="473" t="s">
        <v>301</v>
      </c>
      <c r="H69" s="473"/>
      <c r="I69" s="473"/>
      <c r="J69" s="473" t="s">
        <v>291</v>
      </c>
    </row>
    <row r="70" spans="1:17" customFormat="1" ht="14.25" customHeight="1">
      <c r="A70" s="500" t="s">
        <v>202</v>
      </c>
      <c r="B70" s="501" t="s">
        <v>377</v>
      </c>
      <c r="C70" s="500" t="s">
        <v>213</v>
      </c>
      <c r="D70" s="500" t="s">
        <v>378</v>
      </c>
      <c r="E70" s="503">
        <v>1.2999999999999999E-3</v>
      </c>
      <c r="F70" s="502" t="s">
        <v>302</v>
      </c>
      <c r="G70" s="700" t="s">
        <v>379</v>
      </c>
      <c r="H70" s="700"/>
      <c r="I70" s="695"/>
      <c r="J70" s="548" t="s">
        <v>380</v>
      </c>
    </row>
    <row r="71" spans="1:17" customFormat="1" ht="14.25" customHeight="1">
      <c r="A71" s="699"/>
      <c r="B71" s="699"/>
      <c r="C71" s="699"/>
      <c r="D71" s="699"/>
      <c r="E71" s="699"/>
      <c r="F71" s="699" t="s">
        <v>381</v>
      </c>
      <c r="G71" s="699"/>
      <c r="H71" s="699"/>
      <c r="I71" s="699"/>
      <c r="J71" s="547">
        <v>7.4131</v>
      </c>
    </row>
    <row r="72" spans="1:17" customFormat="1" ht="1.1499999999999999" customHeight="1">
      <c r="A72" s="485" t="s">
        <v>304</v>
      </c>
      <c r="B72" s="473" t="s">
        <v>305</v>
      </c>
      <c r="C72" s="485" t="s">
        <v>192</v>
      </c>
      <c r="D72" s="485" t="s">
        <v>193</v>
      </c>
      <c r="E72" s="473" t="s">
        <v>146</v>
      </c>
      <c r="F72" s="698" t="s">
        <v>306</v>
      </c>
      <c r="G72" s="701"/>
      <c r="H72" s="698"/>
      <c r="I72" s="698"/>
      <c r="J72" s="473" t="s">
        <v>291</v>
      </c>
    </row>
    <row r="73" spans="1:17" customFormat="1" ht="18" customHeight="1">
      <c r="A73" s="474"/>
      <c r="B73" s="474"/>
      <c r="C73" s="474"/>
      <c r="D73" s="474"/>
      <c r="E73" s="474"/>
      <c r="F73" s="474" t="s">
        <v>307</v>
      </c>
      <c r="G73" s="474" t="s">
        <v>308</v>
      </c>
      <c r="H73" s="474" t="s">
        <v>309</v>
      </c>
      <c r="I73" s="474" t="s">
        <v>382</v>
      </c>
      <c r="J73" s="474"/>
    </row>
    <row r="74" spans="1:17" customFormat="1" ht="24" customHeight="1">
      <c r="A74" s="699"/>
      <c r="B74" s="699"/>
      <c r="C74" s="699"/>
      <c r="D74" s="699"/>
      <c r="E74" s="699"/>
      <c r="F74" s="699" t="s">
        <v>383</v>
      </c>
      <c r="G74" s="699"/>
      <c r="H74" s="699"/>
      <c r="I74" s="699"/>
      <c r="J74" s="547">
        <v>0</v>
      </c>
    </row>
    <row r="75" spans="1:17" customFormat="1" ht="15" customHeight="1">
      <c r="A75" s="699"/>
      <c r="B75" s="699"/>
      <c r="C75" s="699"/>
      <c r="D75" s="699"/>
      <c r="E75" s="699"/>
      <c r="F75" s="699" t="s">
        <v>384</v>
      </c>
      <c r="G75" s="699"/>
      <c r="H75" s="699"/>
      <c r="I75" s="699"/>
      <c r="J75" s="547">
        <v>0</v>
      </c>
    </row>
    <row r="76" spans="1:17" customFormat="1" ht="15" customHeight="1">
      <c r="A76" s="486"/>
      <c r="B76" s="486"/>
      <c r="C76" s="486"/>
      <c r="D76" s="486"/>
      <c r="E76" s="486" t="s">
        <v>204</v>
      </c>
      <c r="F76" s="475">
        <v>0.04</v>
      </c>
      <c r="G76" s="486" t="s">
        <v>205</v>
      </c>
      <c r="H76" s="475">
        <v>0</v>
      </c>
      <c r="I76" s="486" t="s">
        <v>206</v>
      </c>
      <c r="J76" s="475">
        <v>0.04</v>
      </c>
    </row>
    <row r="77" spans="1:17" customFormat="1" ht="25.9" customHeight="1" thickBot="1">
      <c r="A77" s="486"/>
      <c r="B77" s="486"/>
      <c r="C77" s="486"/>
      <c r="D77" s="486"/>
      <c r="E77" s="486" t="s">
        <v>207</v>
      </c>
      <c r="F77" s="475">
        <v>2.2000000000000002</v>
      </c>
      <c r="G77" s="486"/>
      <c r="H77" s="696" t="s">
        <v>208</v>
      </c>
      <c r="I77" s="696"/>
      <c r="J77" s="475">
        <v>10.32</v>
      </c>
    </row>
    <row r="78" spans="1:17" customFormat="1" ht="25.9" customHeight="1" thickTop="1">
      <c r="A78" s="505"/>
      <c r="B78" s="505"/>
      <c r="C78" s="505"/>
      <c r="D78" s="505"/>
      <c r="E78" s="505"/>
      <c r="F78" s="505"/>
      <c r="G78" s="505"/>
      <c r="H78" s="505"/>
      <c r="I78" s="505"/>
      <c r="J78" s="505"/>
    </row>
    <row r="79" spans="1:17" customFormat="1" ht="19.899999999999999" customHeight="1">
      <c r="A79" s="485" t="s">
        <v>755</v>
      </c>
      <c r="B79" s="473" t="s">
        <v>191</v>
      </c>
      <c r="C79" s="485" t="s">
        <v>192</v>
      </c>
      <c r="D79" s="485" t="s">
        <v>193</v>
      </c>
      <c r="E79" s="693" t="s">
        <v>194</v>
      </c>
      <c r="F79" s="693"/>
      <c r="G79" s="474" t="s">
        <v>195</v>
      </c>
      <c r="H79" s="473" t="s">
        <v>196</v>
      </c>
      <c r="I79" s="473" t="s">
        <v>197</v>
      </c>
      <c r="J79" s="473" t="s">
        <v>198</v>
      </c>
    </row>
    <row r="80" spans="1:17" customFormat="1" ht="19.899999999999999" customHeight="1">
      <c r="A80" s="490" t="s">
        <v>199</v>
      </c>
      <c r="B80" s="491" t="s">
        <v>385</v>
      </c>
      <c r="C80" s="490" t="s">
        <v>213</v>
      </c>
      <c r="D80" s="490" t="s">
        <v>303</v>
      </c>
      <c r="E80" s="694" t="s">
        <v>278</v>
      </c>
      <c r="F80" s="694"/>
      <c r="G80" s="492" t="s">
        <v>10</v>
      </c>
      <c r="H80" s="493">
        <v>1</v>
      </c>
      <c r="I80" s="494">
        <v>1.92</v>
      </c>
      <c r="J80" s="494">
        <v>1.92</v>
      </c>
    </row>
    <row r="81" spans="1:14" customFormat="1" ht="24" customHeight="1">
      <c r="A81" s="693" t="s">
        <v>289</v>
      </c>
      <c r="B81" s="698" t="s">
        <v>191</v>
      </c>
      <c r="C81" s="693" t="s">
        <v>192</v>
      </c>
      <c r="D81" s="693" t="s">
        <v>142</v>
      </c>
      <c r="E81" s="698" t="s">
        <v>146</v>
      </c>
      <c r="F81" s="701" t="s">
        <v>290</v>
      </c>
      <c r="G81" s="698"/>
      <c r="H81" s="701" t="s">
        <v>291</v>
      </c>
      <c r="I81" s="698"/>
      <c r="J81" s="698" t="s">
        <v>363</v>
      </c>
    </row>
    <row r="82" spans="1:14" customFormat="1" ht="19.899999999999999" customHeight="1">
      <c r="A82" s="698"/>
      <c r="B82" s="698"/>
      <c r="C82" s="698"/>
      <c r="D82" s="698"/>
      <c r="E82" s="698"/>
      <c r="F82" s="473" t="s">
        <v>292</v>
      </c>
      <c r="G82" s="473" t="s">
        <v>293</v>
      </c>
      <c r="H82" s="473" t="s">
        <v>292</v>
      </c>
      <c r="I82" s="473" t="s">
        <v>293</v>
      </c>
      <c r="J82" s="698"/>
    </row>
    <row r="83" spans="1:14" customFormat="1" ht="19.899999999999999" customHeight="1">
      <c r="A83" s="500" t="s">
        <v>202</v>
      </c>
      <c r="B83" s="501" t="s">
        <v>364</v>
      </c>
      <c r="C83" s="500" t="s">
        <v>213</v>
      </c>
      <c r="D83" s="500" t="s">
        <v>294</v>
      </c>
      <c r="E83" s="503">
        <v>1</v>
      </c>
      <c r="F83" s="504">
        <v>1</v>
      </c>
      <c r="G83" s="504">
        <v>0</v>
      </c>
      <c r="H83" s="548">
        <v>333.03</v>
      </c>
      <c r="I83" s="548">
        <v>112.62</v>
      </c>
      <c r="J83" s="548">
        <v>333.03</v>
      </c>
    </row>
    <row r="84" spans="1:14" customFormat="1" ht="19.899999999999999" customHeight="1">
      <c r="A84" s="500" t="s">
        <v>202</v>
      </c>
      <c r="B84" s="501" t="s">
        <v>365</v>
      </c>
      <c r="C84" s="500" t="s">
        <v>213</v>
      </c>
      <c r="D84" s="500" t="s">
        <v>295</v>
      </c>
      <c r="E84" s="503">
        <v>2</v>
      </c>
      <c r="F84" s="504">
        <v>1</v>
      </c>
      <c r="G84" s="504">
        <v>0</v>
      </c>
      <c r="H84" s="548">
        <v>143.35</v>
      </c>
      <c r="I84" s="548">
        <v>92.99</v>
      </c>
      <c r="J84" s="548">
        <v>286.7</v>
      </c>
    </row>
    <row r="85" spans="1:14" customFormat="1" ht="19.899999999999999" customHeight="1">
      <c r="A85" s="699"/>
      <c r="B85" s="699"/>
      <c r="C85" s="699"/>
      <c r="D85" s="699"/>
      <c r="E85" s="699"/>
      <c r="F85" s="699" t="s">
        <v>366</v>
      </c>
      <c r="G85" s="699"/>
      <c r="H85" s="699"/>
      <c r="I85" s="699"/>
      <c r="J85" s="547">
        <v>619.72839999999997</v>
      </c>
    </row>
    <row r="86" spans="1:14" customFormat="1" ht="19.899999999999999" customHeight="1">
      <c r="A86" s="485" t="s">
        <v>296</v>
      </c>
      <c r="B86" s="473" t="s">
        <v>191</v>
      </c>
      <c r="C86" s="485" t="s">
        <v>192</v>
      </c>
      <c r="D86" s="485" t="s">
        <v>297</v>
      </c>
      <c r="E86" s="473" t="s">
        <v>146</v>
      </c>
      <c r="F86" s="698" t="s">
        <v>291</v>
      </c>
      <c r="G86" s="698"/>
      <c r="H86" s="698"/>
      <c r="I86" s="698"/>
      <c r="J86" s="473" t="s">
        <v>363</v>
      </c>
    </row>
    <row r="87" spans="1:14" customFormat="1" ht="19.899999999999999" customHeight="1">
      <c r="A87" s="500" t="s">
        <v>202</v>
      </c>
      <c r="B87" s="501" t="s">
        <v>367</v>
      </c>
      <c r="C87" s="500" t="s">
        <v>213</v>
      </c>
      <c r="D87" s="500" t="s">
        <v>298</v>
      </c>
      <c r="E87" s="503">
        <v>2</v>
      </c>
      <c r="F87" s="500"/>
      <c r="G87" s="500"/>
      <c r="H87" s="500"/>
      <c r="I87" s="548" t="s">
        <v>368</v>
      </c>
      <c r="J87" s="548" t="s">
        <v>369</v>
      </c>
    </row>
    <row r="88" spans="1:14" customFormat="1" ht="19.899999999999999" customHeight="1">
      <c r="A88" s="699"/>
      <c r="B88" s="699"/>
      <c r="C88" s="699"/>
      <c r="D88" s="699"/>
      <c r="E88" s="699"/>
      <c r="F88" s="699" t="s">
        <v>370</v>
      </c>
      <c r="G88" s="699"/>
      <c r="H88" s="699"/>
      <c r="I88" s="699"/>
      <c r="J88" s="506">
        <v>0</v>
      </c>
    </row>
    <row r="89" spans="1:14" customFormat="1" ht="12" customHeight="1">
      <c r="A89" s="699"/>
      <c r="B89" s="699"/>
      <c r="C89" s="699"/>
      <c r="D89" s="699"/>
      <c r="E89" s="699"/>
      <c r="F89" s="699" t="s">
        <v>371</v>
      </c>
      <c r="G89" s="699"/>
      <c r="H89" s="699"/>
      <c r="I89" s="699"/>
      <c r="J89" s="547">
        <v>43.544400000000003</v>
      </c>
    </row>
    <row r="90" spans="1:14" customFormat="1" ht="24" customHeight="1">
      <c r="A90" s="699"/>
      <c r="B90" s="699"/>
      <c r="C90" s="699"/>
      <c r="D90" s="699"/>
      <c r="E90" s="699"/>
      <c r="F90" s="699" t="s">
        <v>372</v>
      </c>
      <c r="G90" s="699"/>
      <c r="H90" s="699"/>
      <c r="I90" s="699"/>
      <c r="J90" s="547">
        <v>663.27279999999996</v>
      </c>
      <c r="N90" s="480"/>
    </row>
    <row r="91" spans="1:14" customFormat="1" ht="19.899999999999999" customHeight="1">
      <c r="A91" s="699"/>
      <c r="B91" s="699"/>
      <c r="C91" s="699"/>
      <c r="D91" s="699"/>
      <c r="E91" s="699"/>
      <c r="F91" s="699" t="s">
        <v>373</v>
      </c>
      <c r="G91" s="699"/>
      <c r="H91" s="699"/>
      <c r="I91" s="699"/>
      <c r="J91" s="547">
        <v>1500</v>
      </c>
    </row>
    <row r="92" spans="1:14" customFormat="1">
      <c r="A92" s="699"/>
      <c r="B92" s="699"/>
      <c r="C92" s="699"/>
      <c r="D92" s="699"/>
      <c r="E92" s="699"/>
      <c r="F92" s="699" t="s">
        <v>374</v>
      </c>
      <c r="G92" s="699"/>
      <c r="H92" s="699"/>
      <c r="I92" s="699"/>
      <c r="J92" s="547">
        <v>0.44219999999999998</v>
      </c>
    </row>
    <row r="93" spans="1:14" customFormat="1" ht="14.25" customHeight="1">
      <c r="A93" s="699"/>
      <c r="B93" s="699"/>
      <c r="C93" s="699"/>
      <c r="D93" s="699"/>
      <c r="E93" s="699"/>
      <c r="F93" s="699" t="s">
        <v>375</v>
      </c>
      <c r="G93" s="699"/>
      <c r="H93" s="699"/>
      <c r="I93" s="699"/>
      <c r="J93" s="547">
        <v>4.7399999999999998E-2</v>
      </c>
    </row>
    <row r="94" spans="1:14" ht="14.25" customHeight="1">
      <c r="A94" s="699"/>
      <c r="B94" s="699"/>
      <c r="C94" s="699"/>
      <c r="D94" s="699"/>
      <c r="E94" s="699"/>
      <c r="F94" s="699" t="s">
        <v>383</v>
      </c>
      <c r="G94" s="699"/>
      <c r="H94" s="699"/>
      <c r="I94" s="699"/>
      <c r="J94" s="547">
        <v>0</v>
      </c>
    </row>
    <row r="95" spans="1:14" customFormat="1" ht="18" customHeight="1">
      <c r="A95" s="485" t="s">
        <v>299</v>
      </c>
      <c r="B95" s="473" t="s">
        <v>191</v>
      </c>
      <c r="C95" s="485" t="s">
        <v>192</v>
      </c>
      <c r="D95" s="485" t="s">
        <v>376</v>
      </c>
      <c r="E95" s="473" t="s">
        <v>146</v>
      </c>
      <c r="F95" s="473" t="s">
        <v>300</v>
      </c>
      <c r="G95" s="473" t="s">
        <v>301</v>
      </c>
      <c r="H95" s="473"/>
      <c r="I95" s="473"/>
      <c r="J95" s="473" t="s">
        <v>291</v>
      </c>
    </row>
    <row r="96" spans="1:14" customFormat="1" ht="39" customHeight="1">
      <c r="A96" s="500" t="s">
        <v>202</v>
      </c>
      <c r="B96" s="501" t="s">
        <v>386</v>
      </c>
      <c r="C96" s="500" t="s">
        <v>213</v>
      </c>
      <c r="D96" s="500" t="s">
        <v>387</v>
      </c>
      <c r="E96" s="503">
        <v>4.4999999999999999E-4</v>
      </c>
      <c r="F96" s="502" t="s">
        <v>302</v>
      </c>
      <c r="G96" s="700" t="s">
        <v>388</v>
      </c>
      <c r="H96" s="700"/>
      <c r="I96" s="695"/>
      <c r="J96" s="548" t="s">
        <v>389</v>
      </c>
    </row>
    <row r="97" spans="1:10" customFormat="1" ht="15" customHeight="1">
      <c r="A97" s="699"/>
      <c r="B97" s="699"/>
      <c r="C97" s="699"/>
      <c r="D97" s="699"/>
      <c r="E97" s="699"/>
      <c r="F97" s="699" t="s">
        <v>381</v>
      </c>
      <c r="G97" s="699"/>
      <c r="H97" s="699"/>
      <c r="I97" s="699"/>
      <c r="J97" s="547">
        <v>1.4266000000000001</v>
      </c>
    </row>
    <row r="98" spans="1:10" customFormat="1" ht="15" customHeight="1">
      <c r="A98" s="485" t="s">
        <v>304</v>
      </c>
      <c r="B98" s="473" t="s">
        <v>305</v>
      </c>
      <c r="C98" s="485" t="s">
        <v>192</v>
      </c>
      <c r="D98" s="485" t="s">
        <v>193</v>
      </c>
      <c r="E98" s="473" t="s">
        <v>146</v>
      </c>
      <c r="F98" s="698" t="s">
        <v>306</v>
      </c>
      <c r="G98" s="701"/>
      <c r="H98" s="698"/>
      <c r="I98" s="698"/>
      <c r="J98" s="473" t="s">
        <v>291</v>
      </c>
    </row>
    <row r="99" spans="1:10" customFormat="1" ht="25.9" customHeight="1">
      <c r="A99" s="474"/>
      <c r="B99" s="474"/>
      <c r="C99" s="474"/>
      <c r="D99" s="474"/>
      <c r="E99" s="474"/>
      <c r="F99" s="474" t="s">
        <v>307</v>
      </c>
      <c r="G99" s="474" t="s">
        <v>308</v>
      </c>
      <c r="H99" s="474" t="s">
        <v>309</v>
      </c>
      <c r="I99" s="474" t="s">
        <v>382</v>
      </c>
      <c r="J99" s="474"/>
    </row>
    <row r="100" spans="1:10" customFormat="1" ht="19.899999999999999" customHeight="1">
      <c r="A100" s="699"/>
      <c r="B100" s="699"/>
      <c r="C100" s="699"/>
      <c r="D100" s="699"/>
      <c r="E100" s="699"/>
      <c r="F100" s="699" t="s">
        <v>383</v>
      </c>
      <c r="G100" s="699"/>
      <c r="H100" s="699"/>
      <c r="I100" s="699"/>
      <c r="J100" s="547">
        <v>0</v>
      </c>
    </row>
    <row r="101" spans="1:10" customFormat="1" ht="19.899999999999999" customHeight="1">
      <c r="A101" s="699"/>
      <c r="B101" s="699"/>
      <c r="C101" s="699"/>
      <c r="D101" s="699"/>
      <c r="E101" s="699"/>
      <c r="F101" s="699" t="s">
        <v>384</v>
      </c>
      <c r="G101" s="699"/>
      <c r="H101" s="699"/>
      <c r="I101" s="699"/>
      <c r="J101" s="547">
        <v>0</v>
      </c>
    </row>
    <row r="102" spans="1:10" customFormat="1" ht="36" customHeight="1">
      <c r="A102" s="486"/>
      <c r="B102" s="486"/>
      <c r="C102" s="486"/>
      <c r="D102" s="486"/>
      <c r="E102" s="486" t="s">
        <v>204</v>
      </c>
      <c r="F102" s="475">
        <v>0.02</v>
      </c>
      <c r="G102" s="486" t="s">
        <v>205</v>
      </c>
      <c r="H102" s="475">
        <v>0.01</v>
      </c>
      <c r="I102" s="486" t="s">
        <v>206</v>
      </c>
      <c r="J102" s="475">
        <v>0.03</v>
      </c>
    </row>
    <row r="103" spans="1:10" customFormat="1" ht="24" customHeight="1" thickBot="1">
      <c r="A103" s="486"/>
      <c r="B103" s="486"/>
      <c r="C103" s="486"/>
      <c r="D103" s="486"/>
      <c r="E103" s="486" t="s">
        <v>207</v>
      </c>
      <c r="F103" s="475">
        <v>0.52</v>
      </c>
      <c r="G103" s="486"/>
      <c r="H103" s="696" t="s">
        <v>208</v>
      </c>
      <c r="I103" s="696"/>
      <c r="J103" s="475">
        <v>2.44</v>
      </c>
    </row>
    <row r="104" spans="1:10" customFormat="1" ht="19.899999999999999" customHeight="1" thickTop="1">
      <c r="A104" s="505"/>
      <c r="B104" s="505"/>
      <c r="C104" s="505"/>
      <c r="D104" s="505"/>
      <c r="E104" s="505"/>
      <c r="F104" s="505"/>
      <c r="G104" s="505"/>
      <c r="H104" s="505"/>
      <c r="I104" s="505"/>
      <c r="J104" s="505"/>
    </row>
    <row r="105" spans="1:10" customFormat="1" ht="19.899999999999999" customHeight="1">
      <c r="A105" s="485" t="s">
        <v>756</v>
      </c>
      <c r="B105" s="473" t="s">
        <v>191</v>
      </c>
      <c r="C105" s="485" t="s">
        <v>192</v>
      </c>
      <c r="D105" s="485" t="s">
        <v>193</v>
      </c>
      <c r="E105" s="693" t="s">
        <v>194</v>
      </c>
      <c r="F105" s="693"/>
      <c r="G105" s="474" t="s">
        <v>195</v>
      </c>
      <c r="H105" s="473" t="s">
        <v>196</v>
      </c>
      <c r="I105" s="473" t="s">
        <v>197</v>
      </c>
      <c r="J105" s="473" t="s">
        <v>198</v>
      </c>
    </row>
    <row r="106" spans="1:10" customFormat="1" ht="19.899999999999999" customHeight="1">
      <c r="A106" s="490" t="s">
        <v>199</v>
      </c>
      <c r="B106" s="491" t="s">
        <v>390</v>
      </c>
      <c r="C106" s="490" t="s">
        <v>9</v>
      </c>
      <c r="D106" s="490" t="s">
        <v>211</v>
      </c>
      <c r="E106" s="694" t="s">
        <v>344</v>
      </c>
      <c r="F106" s="694"/>
      <c r="G106" s="492" t="s">
        <v>210</v>
      </c>
      <c r="H106" s="493">
        <v>1</v>
      </c>
      <c r="I106" s="494">
        <v>0.79</v>
      </c>
      <c r="J106" s="494">
        <v>0.79</v>
      </c>
    </row>
    <row r="107" spans="1:10" customFormat="1" ht="19.899999999999999" customHeight="1">
      <c r="A107" s="495" t="s">
        <v>200</v>
      </c>
      <c r="B107" s="496" t="s">
        <v>391</v>
      </c>
      <c r="C107" s="495" t="s">
        <v>9</v>
      </c>
      <c r="D107" s="495" t="s">
        <v>392</v>
      </c>
      <c r="E107" s="697" t="s">
        <v>336</v>
      </c>
      <c r="F107" s="697"/>
      <c r="G107" s="497" t="s">
        <v>337</v>
      </c>
      <c r="H107" s="498">
        <v>8.0000000000000004E-4</v>
      </c>
      <c r="I107" s="499">
        <v>95.77</v>
      </c>
      <c r="J107" s="499">
        <v>7.0000000000000007E-2</v>
      </c>
    </row>
    <row r="108" spans="1:10" customFormat="1" ht="19.899999999999999" customHeight="1">
      <c r="A108" s="495" t="s">
        <v>200</v>
      </c>
      <c r="B108" s="496" t="s">
        <v>393</v>
      </c>
      <c r="C108" s="495" t="s">
        <v>9</v>
      </c>
      <c r="D108" s="495" t="s">
        <v>394</v>
      </c>
      <c r="E108" s="697" t="s">
        <v>336</v>
      </c>
      <c r="F108" s="697"/>
      <c r="G108" s="497" t="s">
        <v>342</v>
      </c>
      <c r="H108" s="498">
        <v>1.9E-3</v>
      </c>
      <c r="I108" s="499">
        <v>382.7</v>
      </c>
      <c r="J108" s="499">
        <v>0.72</v>
      </c>
    </row>
    <row r="109" spans="1:10" customFormat="1" ht="19.899999999999999" customHeight="1">
      <c r="A109" s="486"/>
      <c r="B109" s="486"/>
      <c r="C109" s="486"/>
      <c r="D109" s="486"/>
      <c r="E109" s="486" t="s">
        <v>204</v>
      </c>
      <c r="F109" s="475">
        <v>0.05</v>
      </c>
      <c r="G109" s="486" t="s">
        <v>205</v>
      </c>
      <c r="H109" s="475">
        <v>0</v>
      </c>
      <c r="I109" s="486" t="s">
        <v>206</v>
      </c>
      <c r="J109" s="475">
        <v>0.05</v>
      </c>
    </row>
    <row r="110" spans="1:10" customFormat="1" ht="26.25" thickBot="1">
      <c r="A110" s="486"/>
      <c r="B110" s="486"/>
      <c r="C110" s="486"/>
      <c r="D110" s="486"/>
      <c r="E110" s="486" t="s">
        <v>207</v>
      </c>
      <c r="F110" s="475">
        <v>0.21</v>
      </c>
      <c r="G110" s="486"/>
      <c r="H110" s="696" t="s">
        <v>208</v>
      </c>
      <c r="I110" s="696"/>
      <c r="J110" s="475">
        <v>1</v>
      </c>
    </row>
    <row r="111" spans="1:10" customFormat="1" ht="19.899999999999999" customHeight="1" thickTop="1">
      <c r="A111" s="505"/>
      <c r="B111" s="505"/>
      <c r="C111" s="505"/>
      <c r="D111" s="505"/>
      <c r="E111" s="505"/>
      <c r="F111" s="505"/>
      <c r="G111" s="505"/>
      <c r="H111" s="505"/>
      <c r="I111" s="505"/>
      <c r="J111" s="505"/>
    </row>
    <row r="112" spans="1:10" customFormat="1" ht="25.9" customHeight="1">
      <c r="A112" s="485" t="s">
        <v>757</v>
      </c>
      <c r="B112" s="473" t="s">
        <v>191</v>
      </c>
      <c r="C112" s="485" t="s">
        <v>192</v>
      </c>
      <c r="D112" s="485" t="s">
        <v>193</v>
      </c>
      <c r="E112" s="693" t="s">
        <v>194</v>
      </c>
      <c r="F112" s="693"/>
      <c r="G112" s="474" t="s">
        <v>195</v>
      </c>
      <c r="H112" s="473" t="s">
        <v>196</v>
      </c>
      <c r="I112" s="473" t="s">
        <v>197</v>
      </c>
      <c r="J112" s="473" t="s">
        <v>198</v>
      </c>
    </row>
    <row r="113" spans="1:10" customFormat="1" ht="19.899999999999999" customHeight="1">
      <c r="A113" s="490" t="s">
        <v>199</v>
      </c>
      <c r="B113" s="491" t="s">
        <v>395</v>
      </c>
      <c r="C113" s="490" t="s">
        <v>9</v>
      </c>
      <c r="D113" s="490" t="s">
        <v>396</v>
      </c>
      <c r="E113" s="694" t="s">
        <v>397</v>
      </c>
      <c r="F113" s="694"/>
      <c r="G113" s="492" t="s">
        <v>209</v>
      </c>
      <c r="H113" s="493">
        <v>1</v>
      </c>
      <c r="I113" s="494">
        <v>3502.51</v>
      </c>
      <c r="J113" s="494">
        <v>3502.51</v>
      </c>
    </row>
    <row r="114" spans="1:10" customFormat="1" ht="51">
      <c r="A114" s="495" t="s">
        <v>200</v>
      </c>
      <c r="B114" s="496" t="s">
        <v>409</v>
      </c>
      <c r="C114" s="495" t="s">
        <v>9</v>
      </c>
      <c r="D114" s="495" t="s">
        <v>410</v>
      </c>
      <c r="E114" s="697" t="s">
        <v>336</v>
      </c>
      <c r="F114" s="697"/>
      <c r="G114" s="497" t="s">
        <v>337</v>
      </c>
      <c r="H114" s="498">
        <v>5.6373600000000003E-2</v>
      </c>
      <c r="I114" s="499">
        <v>80.400000000000006</v>
      </c>
      <c r="J114" s="499">
        <v>4.53</v>
      </c>
    </row>
    <row r="115" spans="1:10" customFormat="1" ht="14.25" customHeight="1">
      <c r="A115" s="495" t="s">
        <v>200</v>
      </c>
      <c r="B115" s="496" t="s">
        <v>398</v>
      </c>
      <c r="C115" s="495" t="s">
        <v>9</v>
      </c>
      <c r="D115" s="495" t="s">
        <v>399</v>
      </c>
      <c r="E115" s="697" t="s">
        <v>336</v>
      </c>
      <c r="F115" s="697"/>
      <c r="G115" s="497" t="s">
        <v>342</v>
      </c>
      <c r="H115" s="498">
        <v>8.2051299999999994E-2</v>
      </c>
      <c r="I115" s="499">
        <v>223.2</v>
      </c>
      <c r="J115" s="499">
        <v>18.309999999999999</v>
      </c>
    </row>
    <row r="116" spans="1:10" customFormat="1" ht="1.1499999999999999" customHeight="1">
      <c r="A116" s="495" t="s">
        <v>200</v>
      </c>
      <c r="B116" s="496" t="s">
        <v>354</v>
      </c>
      <c r="C116" s="495" t="s">
        <v>9</v>
      </c>
      <c r="D116" s="495" t="s">
        <v>355</v>
      </c>
      <c r="E116" s="697" t="s">
        <v>336</v>
      </c>
      <c r="F116" s="697"/>
      <c r="G116" s="497" t="s">
        <v>337</v>
      </c>
      <c r="H116" s="498">
        <v>0.2423882</v>
      </c>
      <c r="I116" s="499">
        <v>85.75</v>
      </c>
      <c r="J116" s="499">
        <v>20.78</v>
      </c>
    </row>
    <row r="117" spans="1:10" customFormat="1" ht="37.5" customHeight="1">
      <c r="A117" s="495" t="s">
        <v>200</v>
      </c>
      <c r="B117" s="496" t="s">
        <v>413</v>
      </c>
      <c r="C117" s="495" t="s">
        <v>9</v>
      </c>
      <c r="D117" s="495" t="s">
        <v>414</v>
      </c>
      <c r="E117" s="697" t="s">
        <v>336</v>
      </c>
      <c r="F117" s="697"/>
      <c r="G117" s="497" t="s">
        <v>337</v>
      </c>
      <c r="H117" s="498">
        <v>0.1087291</v>
      </c>
      <c r="I117" s="499">
        <v>53.55</v>
      </c>
      <c r="J117" s="499">
        <v>5.82</v>
      </c>
    </row>
    <row r="118" spans="1:10" customFormat="1" ht="39" customHeight="1">
      <c r="A118" s="495" t="s">
        <v>200</v>
      </c>
      <c r="B118" s="496" t="s">
        <v>360</v>
      </c>
      <c r="C118" s="495" t="s">
        <v>9</v>
      </c>
      <c r="D118" s="495" t="s">
        <v>361</v>
      </c>
      <c r="E118" s="697" t="s">
        <v>336</v>
      </c>
      <c r="F118" s="697"/>
      <c r="G118" s="497" t="s">
        <v>342</v>
      </c>
      <c r="H118" s="498">
        <v>3.4461499999999999E-2</v>
      </c>
      <c r="I118" s="499">
        <v>206.99</v>
      </c>
      <c r="J118" s="499">
        <v>7.13</v>
      </c>
    </row>
    <row r="119" spans="1:10" customFormat="1" ht="15" customHeight="1">
      <c r="A119" s="495" t="s">
        <v>200</v>
      </c>
      <c r="B119" s="496" t="s">
        <v>411</v>
      </c>
      <c r="C119" s="495" t="s">
        <v>9</v>
      </c>
      <c r="D119" s="495" t="s">
        <v>412</v>
      </c>
      <c r="E119" s="697" t="s">
        <v>336</v>
      </c>
      <c r="F119" s="697"/>
      <c r="G119" s="497" t="s">
        <v>342</v>
      </c>
      <c r="H119" s="498">
        <v>2.9695800000000001E-2</v>
      </c>
      <c r="I119" s="499">
        <v>142.93</v>
      </c>
      <c r="J119" s="499">
        <v>4.24</v>
      </c>
    </row>
    <row r="120" spans="1:10" customFormat="1" ht="15" customHeight="1">
      <c r="A120" s="495" t="s">
        <v>200</v>
      </c>
      <c r="B120" s="496" t="s">
        <v>400</v>
      </c>
      <c r="C120" s="495" t="s">
        <v>9</v>
      </c>
      <c r="D120" s="495" t="s">
        <v>401</v>
      </c>
      <c r="E120" s="697" t="s">
        <v>324</v>
      </c>
      <c r="F120" s="697"/>
      <c r="G120" s="497" t="s">
        <v>313</v>
      </c>
      <c r="H120" s="498">
        <v>0.96897409999999995</v>
      </c>
      <c r="I120" s="499">
        <v>27.56</v>
      </c>
      <c r="J120" s="499">
        <v>26.7</v>
      </c>
    </row>
    <row r="121" spans="1:10" customFormat="1" ht="25.9" customHeight="1">
      <c r="A121" s="495" t="s">
        <v>200</v>
      </c>
      <c r="B121" s="496" t="s">
        <v>405</v>
      </c>
      <c r="C121" s="495" t="s">
        <v>9</v>
      </c>
      <c r="D121" s="495" t="s">
        <v>406</v>
      </c>
      <c r="E121" s="697" t="s">
        <v>336</v>
      </c>
      <c r="F121" s="697"/>
      <c r="G121" s="497" t="s">
        <v>337</v>
      </c>
      <c r="H121" s="498">
        <v>8.9053300000000002E-2</v>
      </c>
      <c r="I121" s="499">
        <v>80.84</v>
      </c>
      <c r="J121" s="499">
        <v>7.19</v>
      </c>
    </row>
    <row r="122" spans="1:10" customFormat="1" ht="19.899999999999999" customHeight="1">
      <c r="A122" s="495" t="s">
        <v>200</v>
      </c>
      <c r="B122" s="496" t="s">
        <v>402</v>
      </c>
      <c r="C122" s="495" t="s">
        <v>9</v>
      </c>
      <c r="D122" s="495" t="s">
        <v>132</v>
      </c>
      <c r="E122" s="697" t="s">
        <v>336</v>
      </c>
      <c r="F122" s="697"/>
      <c r="G122" s="497" t="s">
        <v>342</v>
      </c>
      <c r="H122" s="498">
        <v>4.9371499999999999E-2</v>
      </c>
      <c r="I122" s="499">
        <v>287.11</v>
      </c>
      <c r="J122" s="499">
        <v>14.17</v>
      </c>
    </row>
    <row r="123" spans="1:10" customFormat="1" ht="19.899999999999999" customHeight="1">
      <c r="A123" s="495" t="s">
        <v>200</v>
      </c>
      <c r="B123" s="496" t="s">
        <v>403</v>
      </c>
      <c r="C123" s="495" t="s">
        <v>9</v>
      </c>
      <c r="D123" s="495" t="s">
        <v>404</v>
      </c>
      <c r="E123" s="697" t="s">
        <v>336</v>
      </c>
      <c r="F123" s="697"/>
      <c r="G123" s="497" t="s">
        <v>337</v>
      </c>
      <c r="H123" s="498">
        <v>8.9053300000000002E-2</v>
      </c>
      <c r="I123" s="499">
        <v>153.4</v>
      </c>
      <c r="J123" s="499">
        <v>13.66</v>
      </c>
    </row>
    <row r="124" spans="1:10" customFormat="1" ht="24" customHeight="1">
      <c r="A124" s="495" t="s">
        <v>200</v>
      </c>
      <c r="B124" s="496" t="s">
        <v>407</v>
      </c>
      <c r="C124" s="495" t="s">
        <v>9</v>
      </c>
      <c r="D124" s="495" t="s">
        <v>408</v>
      </c>
      <c r="E124" s="697" t="s">
        <v>336</v>
      </c>
      <c r="F124" s="697"/>
      <c r="G124" s="497" t="s">
        <v>342</v>
      </c>
      <c r="H124" s="498">
        <v>4.9371499999999999E-2</v>
      </c>
      <c r="I124" s="499">
        <v>391.5</v>
      </c>
      <c r="J124" s="499">
        <v>19.32</v>
      </c>
    </row>
    <row r="125" spans="1:10" customFormat="1" ht="24" customHeight="1">
      <c r="A125" s="500" t="s">
        <v>202</v>
      </c>
      <c r="B125" s="501" t="s">
        <v>415</v>
      </c>
      <c r="C125" s="500" t="s">
        <v>9</v>
      </c>
      <c r="D125" s="500" t="s">
        <v>416</v>
      </c>
      <c r="E125" s="695" t="s">
        <v>203</v>
      </c>
      <c r="F125" s="695"/>
      <c r="G125" s="502" t="s">
        <v>417</v>
      </c>
      <c r="H125" s="503">
        <v>2.5663714</v>
      </c>
      <c r="I125" s="504">
        <v>1309.5</v>
      </c>
      <c r="J125" s="504">
        <v>3360.66</v>
      </c>
    </row>
    <row r="126" spans="1:10" customFormat="1" ht="19.899999999999999" customHeight="1">
      <c r="A126" s="486"/>
      <c r="B126" s="486"/>
      <c r="C126" s="486"/>
      <c r="D126" s="486"/>
      <c r="E126" s="486" t="s">
        <v>204</v>
      </c>
      <c r="F126" s="475">
        <v>36.69</v>
      </c>
      <c r="G126" s="486" t="s">
        <v>205</v>
      </c>
      <c r="H126" s="475">
        <v>0</v>
      </c>
      <c r="I126" s="486" t="s">
        <v>206</v>
      </c>
      <c r="J126" s="475">
        <v>36.69</v>
      </c>
    </row>
    <row r="127" spans="1:10" customFormat="1" ht="19.899999999999999" customHeight="1" thickBot="1">
      <c r="A127" s="486"/>
      <c r="B127" s="486"/>
      <c r="C127" s="486"/>
      <c r="D127" s="486"/>
      <c r="E127" s="486" t="s">
        <v>207</v>
      </c>
      <c r="F127" s="475">
        <v>950.23</v>
      </c>
      <c r="G127" s="486"/>
      <c r="H127" s="696" t="s">
        <v>208</v>
      </c>
      <c r="I127" s="696"/>
      <c r="J127" s="475">
        <v>4452.74</v>
      </c>
    </row>
    <row r="128" spans="1:10" customFormat="1" ht="19.899999999999999" customHeight="1" thickTop="1">
      <c r="A128" s="505"/>
      <c r="B128" s="505"/>
      <c r="C128" s="505"/>
      <c r="D128" s="505"/>
      <c r="E128" s="505"/>
      <c r="F128" s="505"/>
      <c r="G128" s="505"/>
      <c r="H128" s="505"/>
      <c r="I128" s="505"/>
      <c r="J128" s="505"/>
    </row>
    <row r="129" spans="1:10" customFormat="1" ht="19.899999999999999" customHeight="1">
      <c r="A129" s="705" t="s">
        <v>419</v>
      </c>
      <c r="B129" s="706"/>
      <c r="C129" s="706"/>
      <c r="D129" s="706"/>
      <c r="E129" s="706"/>
      <c r="F129" s="706"/>
      <c r="G129" s="706"/>
      <c r="H129" s="706"/>
      <c r="I129" s="706"/>
      <c r="J129" s="706"/>
    </row>
    <row r="130" spans="1:10" customFormat="1" ht="19.899999999999999" customHeight="1">
      <c r="A130" s="485"/>
      <c r="B130" s="473" t="s">
        <v>191</v>
      </c>
      <c r="C130" s="485" t="s">
        <v>192</v>
      </c>
      <c r="D130" s="485" t="s">
        <v>193</v>
      </c>
      <c r="E130" s="693" t="s">
        <v>194</v>
      </c>
      <c r="F130" s="693"/>
      <c r="G130" s="474" t="s">
        <v>195</v>
      </c>
      <c r="H130" s="473" t="s">
        <v>196</v>
      </c>
      <c r="I130" s="473" t="s">
        <v>197</v>
      </c>
      <c r="J130" s="473" t="s">
        <v>198</v>
      </c>
    </row>
    <row r="131" spans="1:10" customFormat="1" ht="19.899999999999999" customHeight="1">
      <c r="A131" s="490" t="s">
        <v>199</v>
      </c>
      <c r="B131" s="491" t="s">
        <v>405</v>
      </c>
      <c r="C131" s="490" t="s">
        <v>9</v>
      </c>
      <c r="D131" s="490" t="s">
        <v>406</v>
      </c>
      <c r="E131" s="694" t="s">
        <v>336</v>
      </c>
      <c r="F131" s="694"/>
      <c r="G131" s="492" t="s">
        <v>337</v>
      </c>
      <c r="H131" s="493">
        <v>1</v>
      </c>
      <c r="I131" s="494">
        <v>80.84</v>
      </c>
      <c r="J131" s="494">
        <v>80.84</v>
      </c>
    </row>
    <row r="132" spans="1:10" ht="63.75">
      <c r="A132" s="495" t="s">
        <v>200</v>
      </c>
      <c r="B132" s="496" t="s">
        <v>439</v>
      </c>
      <c r="C132" s="495" t="s">
        <v>9</v>
      </c>
      <c r="D132" s="495" t="s">
        <v>440</v>
      </c>
      <c r="E132" s="697" t="s">
        <v>437</v>
      </c>
      <c r="F132" s="697"/>
      <c r="G132" s="497" t="s">
        <v>313</v>
      </c>
      <c r="H132" s="498">
        <v>1</v>
      </c>
      <c r="I132" s="499">
        <v>4.87</v>
      </c>
      <c r="J132" s="499">
        <v>4.87</v>
      </c>
    </row>
    <row r="133" spans="1:10" ht="63.75">
      <c r="A133" s="495" t="s">
        <v>200</v>
      </c>
      <c r="B133" s="496" t="s">
        <v>445</v>
      </c>
      <c r="C133" s="495" t="s">
        <v>9</v>
      </c>
      <c r="D133" s="495" t="s">
        <v>446</v>
      </c>
      <c r="E133" s="697" t="s">
        <v>437</v>
      </c>
      <c r="F133" s="697"/>
      <c r="G133" s="497" t="s">
        <v>313</v>
      </c>
      <c r="H133" s="498">
        <v>1</v>
      </c>
      <c r="I133" s="499">
        <v>12.07</v>
      </c>
      <c r="J133" s="499">
        <v>12.07</v>
      </c>
    </row>
    <row r="134" spans="1:10" ht="25.5">
      <c r="A134" s="495" t="s">
        <v>200</v>
      </c>
      <c r="B134" s="496" t="s">
        <v>443</v>
      </c>
      <c r="C134" s="495" t="s">
        <v>9</v>
      </c>
      <c r="D134" s="495" t="s">
        <v>444</v>
      </c>
      <c r="E134" s="697" t="s">
        <v>324</v>
      </c>
      <c r="F134" s="697"/>
      <c r="G134" s="497" t="s">
        <v>313</v>
      </c>
      <c r="H134" s="498">
        <v>1</v>
      </c>
      <c r="I134" s="499">
        <v>32.58</v>
      </c>
      <c r="J134" s="499">
        <v>32.58</v>
      </c>
    </row>
    <row r="135" spans="1:10" ht="63.75">
      <c r="A135" s="495" t="s">
        <v>200</v>
      </c>
      <c r="B135" s="496" t="s">
        <v>441</v>
      </c>
      <c r="C135" s="495" t="s">
        <v>9</v>
      </c>
      <c r="D135" s="495" t="s">
        <v>442</v>
      </c>
      <c r="E135" s="697" t="s">
        <v>437</v>
      </c>
      <c r="F135" s="697"/>
      <c r="G135" s="497" t="s">
        <v>313</v>
      </c>
      <c r="H135" s="498">
        <v>1</v>
      </c>
      <c r="I135" s="499">
        <v>31.32</v>
      </c>
      <c r="J135" s="499">
        <v>31.32</v>
      </c>
    </row>
    <row r="136" spans="1:10" ht="25.5">
      <c r="A136" s="486"/>
      <c r="B136" s="486"/>
      <c r="C136" s="486"/>
      <c r="D136" s="486"/>
      <c r="E136" s="486" t="s">
        <v>204</v>
      </c>
      <c r="F136" s="475">
        <v>23.48</v>
      </c>
      <c r="G136" s="486" t="s">
        <v>205</v>
      </c>
      <c r="H136" s="475">
        <v>0</v>
      </c>
      <c r="I136" s="486" t="s">
        <v>206</v>
      </c>
      <c r="J136" s="475">
        <v>23.48</v>
      </c>
    </row>
    <row r="137" spans="1:10" ht="26.25" thickBot="1">
      <c r="A137" s="486"/>
      <c r="B137" s="486"/>
      <c r="C137" s="486"/>
      <c r="D137" s="486"/>
      <c r="E137" s="486" t="s">
        <v>207</v>
      </c>
      <c r="F137" s="475">
        <v>21.93</v>
      </c>
      <c r="G137" s="486"/>
      <c r="H137" s="696" t="s">
        <v>208</v>
      </c>
      <c r="I137" s="696"/>
      <c r="J137" s="475">
        <v>102.77</v>
      </c>
    </row>
    <row r="138" spans="1:10" ht="15" thickTop="1">
      <c r="A138" s="505"/>
      <c r="B138" s="505"/>
      <c r="C138" s="505"/>
      <c r="D138" s="505"/>
      <c r="E138" s="505"/>
      <c r="F138" s="505"/>
      <c r="G138" s="505"/>
      <c r="H138" s="505"/>
      <c r="I138" s="505"/>
      <c r="J138" s="505"/>
    </row>
    <row r="139" spans="1:10" ht="30">
      <c r="A139" s="485"/>
      <c r="B139" s="473" t="s">
        <v>191</v>
      </c>
      <c r="C139" s="485" t="s">
        <v>192</v>
      </c>
      <c r="D139" s="485" t="s">
        <v>193</v>
      </c>
      <c r="E139" s="693" t="s">
        <v>194</v>
      </c>
      <c r="F139" s="693"/>
      <c r="G139" s="474" t="s">
        <v>195</v>
      </c>
      <c r="H139" s="473" t="s">
        <v>196</v>
      </c>
      <c r="I139" s="473" t="s">
        <v>197</v>
      </c>
      <c r="J139" s="473" t="s">
        <v>198</v>
      </c>
    </row>
    <row r="140" spans="1:10" ht="63.75">
      <c r="A140" s="490" t="s">
        <v>199</v>
      </c>
      <c r="B140" s="491" t="s">
        <v>402</v>
      </c>
      <c r="C140" s="490" t="s">
        <v>9</v>
      </c>
      <c r="D140" s="490" t="s">
        <v>132</v>
      </c>
      <c r="E140" s="694" t="s">
        <v>336</v>
      </c>
      <c r="F140" s="694"/>
      <c r="G140" s="492" t="s">
        <v>342</v>
      </c>
      <c r="H140" s="493">
        <v>1</v>
      </c>
      <c r="I140" s="494">
        <v>287.11</v>
      </c>
      <c r="J140" s="494">
        <v>287.11</v>
      </c>
    </row>
    <row r="141" spans="1:10" ht="63.75">
      <c r="A141" s="495" t="s">
        <v>200</v>
      </c>
      <c r="B141" s="496" t="s">
        <v>441</v>
      </c>
      <c r="C141" s="495" t="s">
        <v>9</v>
      </c>
      <c r="D141" s="495" t="s">
        <v>442</v>
      </c>
      <c r="E141" s="697" t="s">
        <v>437</v>
      </c>
      <c r="F141" s="697"/>
      <c r="G141" s="497" t="s">
        <v>313</v>
      </c>
      <c r="H141" s="498">
        <v>1</v>
      </c>
      <c r="I141" s="499">
        <v>31.32</v>
      </c>
      <c r="J141" s="499">
        <v>31.32</v>
      </c>
    </row>
    <row r="142" spans="1:10" ht="63.75">
      <c r="A142" s="495" t="s">
        <v>200</v>
      </c>
      <c r="B142" s="496" t="s">
        <v>439</v>
      </c>
      <c r="C142" s="495" t="s">
        <v>9</v>
      </c>
      <c r="D142" s="495" t="s">
        <v>440</v>
      </c>
      <c r="E142" s="697" t="s">
        <v>437</v>
      </c>
      <c r="F142" s="697"/>
      <c r="G142" s="497" t="s">
        <v>313</v>
      </c>
      <c r="H142" s="498">
        <v>1</v>
      </c>
      <c r="I142" s="499">
        <v>4.87</v>
      </c>
      <c r="J142" s="499">
        <v>4.87</v>
      </c>
    </row>
    <row r="143" spans="1:10" ht="25.5">
      <c r="A143" s="495" t="s">
        <v>200</v>
      </c>
      <c r="B143" s="496" t="s">
        <v>443</v>
      </c>
      <c r="C143" s="495" t="s">
        <v>9</v>
      </c>
      <c r="D143" s="495" t="s">
        <v>444</v>
      </c>
      <c r="E143" s="697" t="s">
        <v>324</v>
      </c>
      <c r="F143" s="697"/>
      <c r="G143" s="497" t="s">
        <v>313</v>
      </c>
      <c r="H143" s="498">
        <v>1</v>
      </c>
      <c r="I143" s="499">
        <v>32.58</v>
      </c>
      <c r="J143" s="499">
        <v>32.58</v>
      </c>
    </row>
    <row r="144" spans="1:10" ht="63.75">
      <c r="A144" s="495" t="s">
        <v>200</v>
      </c>
      <c r="B144" s="496" t="s">
        <v>445</v>
      </c>
      <c r="C144" s="495" t="s">
        <v>9</v>
      </c>
      <c r="D144" s="495" t="s">
        <v>446</v>
      </c>
      <c r="E144" s="697" t="s">
        <v>437</v>
      </c>
      <c r="F144" s="697"/>
      <c r="G144" s="497" t="s">
        <v>313</v>
      </c>
      <c r="H144" s="498">
        <v>1</v>
      </c>
      <c r="I144" s="499">
        <v>12.07</v>
      </c>
      <c r="J144" s="499">
        <v>12.07</v>
      </c>
    </row>
    <row r="145" spans="1:10" ht="63.75">
      <c r="A145" s="495" t="s">
        <v>200</v>
      </c>
      <c r="B145" s="496" t="s">
        <v>447</v>
      </c>
      <c r="C145" s="495" t="s">
        <v>9</v>
      </c>
      <c r="D145" s="495" t="s">
        <v>448</v>
      </c>
      <c r="E145" s="697" t="s">
        <v>437</v>
      </c>
      <c r="F145" s="697"/>
      <c r="G145" s="497" t="s">
        <v>313</v>
      </c>
      <c r="H145" s="498">
        <v>1</v>
      </c>
      <c r="I145" s="499">
        <v>149.78</v>
      </c>
      <c r="J145" s="499">
        <v>149.78</v>
      </c>
    </row>
    <row r="146" spans="1:10" ht="63.75">
      <c r="A146" s="495" t="s">
        <v>200</v>
      </c>
      <c r="B146" s="496" t="s">
        <v>449</v>
      </c>
      <c r="C146" s="495" t="s">
        <v>9</v>
      </c>
      <c r="D146" s="495" t="s">
        <v>450</v>
      </c>
      <c r="E146" s="697" t="s">
        <v>437</v>
      </c>
      <c r="F146" s="697"/>
      <c r="G146" s="497" t="s">
        <v>313</v>
      </c>
      <c r="H146" s="498">
        <v>1</v>
      </c>
      <c r="I146" s="499">
        <v>56.49</v>
      </c>
      <c r="J146" s="499">
        <v>56.49</v>
      </c>
    </row>
    <row r="147" spans="1:10" ht="25.5">
      <c r="A147" s="486"/>
      <c r="B147" s="486"/>
      <c r="C147" s="486"/>
      <c r="D147" s="486"/>
      <c r="E147" s="486" t="s">
        <v>204</v>
      </c>
      <c r="F147" s="475">
        <v>23.48</v>
      </c>
      <c r="G147" s="486" t="s">
        <v>205</v>
      </c>
      <c r="H147" s="475">
        <v>0</v>
      </c>
      <c r="I147" s="486" t="s">
        <v>206</v>
      </c>
      <c r="J147" s="475">
        <v>23.48</v>
      </c>
    </row>
    <row r="148" spans="1:10" ht="26.25" thickBot="1">
      <c r="A148" s="486"/>
      <c r="B148" s="486"/>
      <c r="C148" s="486"/>
      <c r="D148" s="486"/>
      <c r="E148" s="486" t="s">
        <v>207</v>
      </c>
      <c r="F148" s="475">
        <v>77.89</v>
      </c>
      <c r="G148" s="486"/>
      <c r="H148" s="696" t="s">
        <v>208</v>
      </c>
      <c r="I148" s="696"/>
      <c r="J148" s="475">
        <v>365</v>
      </c>
    </row>
    <row r="149" spans="1:10" ht="15" thickTop="1">
      <c r="A149" s="505"/>
      <c r="B149" s="505"/>
      <c r="C149" s="505"/>
      <c r="D149" s="505"/>
      <c r="E149" s="505"/>
      <c r="F149" s="505"/>
      <c r="G149" s="505"/>
      <c r="H149" s="505"/>
      <c r="I149" s="505"/>
      <c r="J149" s="505"/>
    </row>
    <row r="150" spans="1:10" ht="30">
      <c r="A150" s="485"/>
      <c r="B150" s="473" t="s">
        <v>191</v>
      </c>
      <c r="C150" s="485" t="s">
        <v>192</v>
      </c>
      <c r="D150" s="485" t="s">
        <v>193</v>
      </c>
      <c r="E150" s="693" t="s">
        <v>194</v>
      </c>
      <c r="F150" s="693"/>
      <c r="G150" s="474" t="s">
        <v>195</v>
      </c>
      <c r="H150" s="473" t="s">
        <v>196</v>
      </c>
      <c r="I150" s="473" t="s">
        <v>197</v>
      </c>
      <c r="J150" s="473" t="s">
        <v>198</v>
      </c>
    </row>
    <row r="151" spans="1:10" ht="63.75">
      <c r="A151" s="490" t="s">
        <v>199</v>
      </c>
      <c r="B151" s="491" t="s">
        <v>441</v>
      </c>
      <c r="C151" s="490" t="s">
        <v>9</v>
      </c>
      <c r="D151" s="490" t="s">
        <v>442</v>
      </c>
      <c r="E151" s="694" t="s">
        <v>437</v>
      </c>
      <c r="F151" s="694"/>
      <c r="G151" s="492" t="s">
        <v>313</v>
      </c>
      <c r="H151" s="493">
        <v>1</v>
      </c>
      <c r="I151" s="494">
        <v>31.32</v>
      </c>
      <c r="J151" s="494">
        <v>31.32</v>
      </c>
    </row>
    <row r="152" spans="1:10" ht="38.25">
      <c r="A152" s="500" t="s">
        <v>202</v>
      </c>
      <c r="B152" s="501" t="s">
        <v>453</v>
      </c>
      <c r="C152" s="500" t="s">
        <v>9</v>
      </c>
      <c r="D152" s="500" t="s">
        <v>454</v>
      </c>
      <c r="E152" s="695" t="s">
        <v>438</v>
      </c>
      <c r="F152" s="695"/>
      <c r="G152" s="502" t="s">
        <v>129</v>
      </c>
      <c r="H152" s="503">
        <v>6.0300000000000002E-5</v>
      </c>
      <c r="I152" s="504">
        <v>81335.039999999994</v>
      </c>
      <c r="J152" s="504">
        <v>4.9000000000000004</v>
      </c>
    </row>
    <row r="153" spans="1:10" ht="51">
      <c r="A153" s="500" t="s">
        <v>202</v>
      </c>
      <c r="B153" s="501" t="s">
        <v>451</v>
      </c>
      <c r="C153" s="500" t="s">
        <v>9</v>
      </c>
      <c r="D153" s="500" t="s">
        <v>452</v>
      </c>
      <c r="E153" s="695" t="s">
        <v>438</v>
      </c>
      <c r="F153" s="695"/>
      <c r="G153" s="502" t="s">
        <v>129</v>
      </c>
      <c r="H153" s="503">
        <v>3.4199999999999998E-5</v>
      </c>
      <c r="I153" s="504">
        <v>772540.52</v>
      </c>
      <c r="J153" s="504">
        <v>26.42</v>
      </c>
    </row>
    <row r="154" spans="1:10" ht="25.5">
      <c r="A154" s="486"/>
      <c r="B154" s="486"/>
      <c r="C154" s="486"/>
      <c r="D154" s="486"/>
      <c r="E154" s="486" t="s">
        <v>204</v>
      </c>
      <c r="F154" s="475">
        <v>0</v>
      </c>
      <c r="G154" s="486" t="s">
        <v>205</v>
      </c>
      <c r="H154" s="475">
        <v>0</v>
      </c>
      <c r="I154" s="486" t="s">
        <v>206</v>
      </c>
      <c r="J154" s="475">
        <v>0</v>
      </c>
    </row>
    <row r="155" spans="1:10" ht="26.25" thickBot="1">
      <c r="A155" s="486"/>
      <c r="B155" s="486"/>
      <c r="C155" s="486"/>
      <c r="D155" s="486"/>
      <c r="E155" s="486" t="s">
        <v>207</v>
      </c>
      <c r="F155" s="475">
        <v>8.49</v>
      </c>
      <c r="G155" s="486"/>
      <c r="H155" s="696" t="s">
        <v>208</v>
      </c>
      <c r="I155" s="696"/>
      <c r="J155" s="475">
        <v>39.81</v>
      </c>
    </row>
    <row r="156" spans="1:10" ht="15" thickTop="1">
      <c r="A156" s="505"/>
      <c r="B156" s="505"/>
      <c r="C156" s="505"/>
      <c r="D156" s="505"/>
      <c r="E156" s="505"/>
      <c r="F156" s="505"/>
      <c r="G156" s="505"/>
      <c r="H156" s="505"/>
      <c r="I156" s="505"/>
      <c r="J156" s="505"/>
    </row>
    <row r="157" spans="1:10" ht="30">
      <c r="A157" s="485"/>
      <c r="B157" s="473" t="s">
        <v>191</v>
      </c>
      <c r="C157" s="485" t="s">
        <v>192</v>
      </c>
      <c r="D157" s="485" t="s">
        <v>193</v>
      </c>
      <c r="E157" s="693" t="s">
        <v>194</v>
      </c>
      <c r="F157" s="693"/>
      <c r="G157" s="474" t="s">
        <v>195</v>
      </c>
      <c r="H157" s="473" t="s">
        <v>196</v>
      </c>
      <c r="I157" s="473" t="s">
        <v>197</v>
      </c>
      <c r="J157" s="473" t="s">
        <v>198</v>
      </c>
    </row>
    <row r="158" spans="1:10" ht="63.75">
      <c r="A158" s="490" t="s">
        <v>199</v>
      </c>
      <c r="B158" s="491" t="s">
        <v>439</v>
      </c>
      <c r="C158" s="490" t="s">
        <v>9</v>
      </c>
      <c r="D158" s="490" t="s">
        <v>440</v>
      </c>
      <c r="E158" s="694" t="s">
        <v>437</v>
      </c>
      <c r="F158" s="694"/>
      <c r="G158" s="492" t="s">
        <v>313</v>
      </c>
      <c r="H158" s="493">
        <v>1</v>
      </c>
      <c r="I158" s="494">
        <v>4.87</v>
      </c>
      <c r="J158" s="494">
        <v>4.87</v>
      </c>
    </row>
    <row r="159" spans="1:10" ht="38.25">
      <c r="A159" s="500" t="s">
        <v>202</v>
      </c>
      <c r="B159" s="501" t="s">
        <v>453</v>
      </c>
      <c r="C159" s="500" t="s">
        <v>9</v>
      </c>
      <c r="D159" s="500" t="s">
        <v>454</v>
      </c>
      <c r="E159" s="695" t="s">
        <v>438</v>
      </c>
      <c r="F159" s="695"/>
      <c r="G159" s="502" t="s">
        <v>129</v>
      </c>
      <c r="H159" s="503">
        <v>5.9000000000000003E-6</v>
      </c>
      <c r="I159" s="504">
        <v>81335.039999999994</v>
      </c>
      <c r="J159" s="504">
        <v>0.47</v>
      </c>
    </row>
    <row r="160" spans="1:10" ht="51">
      <c r="A160" s="500" t="s">
        <v>202</v>
      </c>
      <c r="B160" s="501" t="s">
        <v>451</v>
      </c>
      <c r="C160" s="500" t="s">
        <v>9</v>
      </c>
      <c r="D160" s="500" t="s">
        <v>452</v>
      </c>
      <c r="E160" s="695" t="s">
        <v>438</v>
      </c>
      <c r="F160" s="695"/>
      <c r="G160" s="502" t="s">
        <v>129</v>
      </c>
      <c r="H160" s="503">
        <v>5.6999999999999996E-6</v>
      </c>
      <c r="I160" s="504">
        <v>772540.52</v>
      </c>
      <c r="J160" s="504">
        <v>4.4000000000000004</v>
      </c>
    </row>
    <row r="161" spans="1:10" ht="25.5">
      <c r="A161" s="486"/>
      <c r="B161" s="486"/>
      <c r="C161" s="486"/>
      <c r="D161" s="486"/>
      <c r="E161" s="486" t="s">
        <v>204</v>
      </c>
      <c r="F161" s="475">
        <v>0</v>
      </c>
      <c r="G161" s="486" t="s">
        <v>205</v>
      </c>
      <c r="H161" s="475">
        <v>0</v>
      </c>
      <c r="I161" s="486" t="s">
        <v>206</v>
      </c>
      <c r="J161" s="475">
        <v>0</v>
      </c>
    </row>
    <row r="162" spans="1:10" ht="26.25" thickBot="1">
      <c r="A162" s="486"/>
      <c r="B162" s="486"/>
      <c r="C162" s="486"/>
      <c r="D162" s="486"/>
      <c r="E162" s="486" t="s">
        <v>207</v>
      </c>
      <c r="F162" s="475">
        <v>1.32</v>
      </c>
      <c r="G162" s="486"/>
      <c r="H162" s="696" t="s">
        <v>208</v>
      </c>
      <c r="I162" s="696"/>
      <c r="J162" s="475">
        <v>6.19</v>
      </c>
    </row>
    <row r="163" spans="1:10" ht="15" thickTop="1">
      <c r="A163" s="505"/>
      <c r="B163" s="505"/>
      <c r="C163" s="505"/>
      <c r="D163" s="505"/>
      <c r="E163" s="505"/>
      <c r="F163" s="505"/>
      <c r="G163" s="505"/>
      <c r="H163" s="505"/>
      <c r="I163" s="505"/>
      <c r="J163" s="505"/>
    </row>
    <row r="164" spans="1:10" ht="30">
      <c r="A164" s="485"/>
      <c r="B164" s="473" t="s">
        <v>191</v>
      </c>
      <c r="C164" s="485" t="s">
        <v>192</v>
      </c>
      <c r="D164" s="485" t="s">
        <v>193</v>
      </c>
      <c r="E164" s="693" t="s">
        <v>194</v>
      </c>
      <c r="F164" s="693"/>
      <c r="G164" s="474" t="s">
        <v>195</v>
      </c>
      <c r="H164" s="473" t="s">
        <v>196</v>
      </c>
      <c r="I164" s="473" t="s">
        <v>197</v>
      </c>
      <c r="J164" s="473" t="s">
        <v>198</v>
      </c>
    </row>
    <row r="165" spans="1:10" ht="63.75">
      <c r="A165" s="490" t="s">
        <v>199</v>
      </c>
      <c r="B165" s="491" t="s">
        <v>445</v>
      </c>
      <c r="C165" s="490" t="s">
        <v>9</v>
      </c>
      <c r="D165" s="490" t="s">
        <v>446</v>
      </c>
      <c r="E165" s="694" t="s">
        <v>437</v>
      </c>
      <c r="F165" s="694"/>
      <c r="G165" s="492" t="s">
        <v>313</v>
      </c>
      <c r="H165" s="493">
        <v>1</v>
      </c>
      <c r="I165" s="494">
        <v>12.07</v>
      </c>
      <c r="J165" s="494">
        <v>12.07</v>
      </c>
    </row>
    <row r="166" spans="1:10" ht="51">
      <c r="A166" s="500" t="s">
        <v>202</v>
      </c>
      <c r="B166" s="501" t="s">
        <v>451</v>
      </c>
      <c r="C166" s="500" t="s">
        <v>9</v>
      </c>
      <c r="D166" s="500" t="s">
        <v>452</v>
      </c>
      <c r="E166" s="695" t="s">
        <v>438</v>
      </c>
      <c r="F166" s="695"/>
      <c r="G166" s="502" t="s">
        <v>129</v>
      </c>
      <c r="H166" s="503">
        <v>1.4100000000000001E-5</v>
      </c>
      <c r="I166" s="504">
        <v>772540.52</v>
      </c>
      <c r="J166" s="504">
        <v>10.89</v>
      </c>
    </row>
    <row r="167" spans="1:10" ht="38.25">
      <c r="A167" s="500" t="s">
        <v>202</v>
      </c>
      <c r="B167" s="501" t="s">
        <v>453</v>
      </c>
      <c r="C167" s="500" t="s">
        <v>9</v>
      </c>
      <c r="D167" s="500" t="s">
        <v>454</v>
      </c>
      <c r="E167" s="695" t="s">
        <v>438</v>
      </c>
      <c r="F167" s="695"/>
      <c r="G167" s="502" t="s">
        <v>129</v>
      </c>
      <c r="H167" s="503">
        <v>1.4600000000000001E-5</v>
      </c>
      <c r="I167" s="504">
        <v>81335.039999999994</v>
      </c>
      <c r="J167" s="504">
        <v>1.18</v>
      </c>
    </row>
    <row r="168" spans="1:10" ht="25.5">
      <c r="A168" s="486"/>
      <c r="B168" s="486"/>
      <c r="C168" s="486"/>
      <c r="D168" s="486"/>
      <c r="E168" s="486" t="s">
        <v>204</v>
      </c>
      <c r="F168" s="475">
        <v>0</v>
      </c>
      <c r="G168" s="486" t="s">
        <v>205</v>
      </c>
      <c r="H168" s="475">
        <v>0</v>
      </c>
      <c r="I168" s="486" t="s">
        <v>206</v>
      </c>
      <c r="J168" s="475">
        <v>0</v>
      </c>
    </row>
    <row r="169" spans="1:10" ht="26.25" thickBot="1">
      <c r="A169" s="486"/>
      <c r="B169" s="486"/>
      <c r="C169" s="486"/>
      <c r="D169" s="486"/>
      <c r="E169" s="486" t="s">
        <v>207</v>
      </c>
      <c r="F169" s="475">
        <v>3.27</v>
      </c>
      <c r="G169" s="486"/>
      <c r="H169" s="696" t="s">
        <v>208</v>
      </c>
      <c r="I169" s="696"/>
      <c r="J169" s="475">
        <v>15.34</v>
      </c>
    </row>
    <row r="170" spans="1:10" ht="15" thickTop="1">
      <c r="A170" s="505"/>
      <c r="B170" s="505"/>
      <c r="C170" s="505"/>
      <c r="D170" s="505"/>
      <c r="E170" s="505"/>
      <c r="F170" s="505"/>
      <c r="G170" s="505"/>
      <c r="H170" s="505"/>
      <c r="I170" s="505"/>
      <c r="J170" s="505"/>
    </row>
    <row r="171" spans="1:10" ht="30">
      <c r="A171" s="485"/>
      <c r="B171" s="473" t="s">
        <v>191</v>
      </c>
      <c r="C171" s="485" t="s">
        <v>192</v>
      </c>
      <c r="D171" s="485" t="s">
        <v>193</v>
      </c>
      <c r="E171" s="693" t="s">
        <v>194</v>
      </c>
      <c r="F171" s="693"/>
      <c r="G171" s="474" t="s">
        <v>195</v>
      </c>
      <c r="H171" s="473" t="s">
        <v>196</v>
      </c>
      <c r="I171" s="473" t="s">
        <v>197</v>
      </c>
      <c r="J171" s="473" t="s">
        <v>198</v>
      </c>
    </row>
    <row r="172" spans="1:10" ht="63.75">
      <c r="A172" s="490" t="s">
        <v>199</v>
      </c>
      <c r="B172" s="491" t="s">
        <v>449</v>
      </c>
      <c r="C172" s="490" t="s">
        <v>9</v>
      </c>
      <c r="D172" s="490" t="s">
        <v>450</v>
      </c>
      <c r="E172" s="694" t="s">
        <v>437</v>
      </c>
      <c r="F172" s="694"/>
      <c r="G172" s="492" t="s">
        <v>313</v>
      </c>
      <c r="H172" s="493">
        <v>1</v>
      </c>
      <c r="I172" s="494">
        <v>56.49</v>
      </c>
      <c r="J172" s="494">
        <v>56.49</v>
      </c>
    </row>
    <row r="173" spans="1:10" ht="38.25">
      <c r="A173" s="500" t="s">
        <v>202</v>
      </c>
      <c r="B173" s="501" t="s">
        <v>453</v>
      </c>
      <c r="C173" s="500" t="s">
        <v>9</v>
      </c>
      <c r="D173" s="500" t="s">
        <v>454</v>
      </c>
      <c r="E173" s="695" t="s">
        <v>438</v>
      </c>
      <c r="F173" s="695"/>
      <c r="G173" s="502" t="s">
        <v>129</v>
      </c>
      <c r="H173" s="503">
        <v>8.4900000000000004E-5</v>
      </c>
      <c r="I173" s="504">
        <v>81335.039999999994</v>
      </c>
      <c r="J173" s="504">
        <v>6.9</v>
      </c>
    </row>
    <row r="174" spans="1:10" ht="51">
      <c r="A174" s="500" t="s">
        <v>202</v>
      </c>
      <c r="B174" s="501" t="s">
        <v>451</v>
      </c>
      <c r="C174" s="500" t="s">
        <v>9</v>
      </c>
      <c r="D174" s="500" t="s">
        <v>452</v>
      </c>
      <c r="E174" s="695" t="s">
        <v>438</v>
      </c>
      <c r="F174" s="695"/>
      <c r="G174" s="502" t="s">
        <v>129</v>
      </c>
      <c r="H174" s="503">
        <v>6.4200000000000002E-5</v>
      </c>
      <c r="I174" s="504">
        <v>772540.52</v>
      </c>
      <c r="J174" s="504">
        <v>49.59</v>
      </c>
    </row>
    <row r="175" spans="1:10" ht="25.5">
      <c r="A175" s="486"/>
      <c r="B175" s="486"/>
      <c r="C175" s="486"/>
      <c r="D175" s="486"/>
      <c r="E175" s="486" t="s">
        <v>204</v>
      </c>
      <c r="F175" s="475">
        <v>0</v>
      </c>
      <c r="G175" s="486" t="s">
        <v>205</v>
      </c>
      <c r="H175" s="475">
        <v>0</v>
      </c>
      <c r="I175" s="486" t="s">
        <v>206</v>
      </c>
      <c r="J175" s="475">
        <v>0</v>
      </c>
    </row>
    <row r="176" spans="1:10" ht="26.25" thickBot="1">
      <c r="A176" s="486"/>
      <c r="B176" s="486"/>
      <c r="C176" s="486"/>
      <c r="D176" s="486"/>
      <c r="E176" s="486" t="s">
        <v>207</v>
      </c>
      <c r="F176" s="475">
        <v>15.32</v>
      </c>
      <c r="G176" s="486"/>
      <c r="H176" s="696" t="s">
        <v>208</v>
      </c>
      <c r="I176" s="696"/>
      <c r="J176" s="475">
        <v>71.81</v>
      </c>
    </row>
    <row r="177" spans="1:10" ht="15" thickTop="1">
      <c r="A177" s="505"/>
      <c r="B177" s="505"/>
      <c r="C177" s="505"/>
      <c r="D177" s="505"/>
      <c r="E177" s="505"/>
      <c r="F177" s="505"/>
      <c r="G177" s="505"/>
      <c r="H177" s="505"/>
      <c r="I177" s="505"/>
      <c r="J177" s="505"/>
    </row>
    <row r="178" spans="1:10" ht="30">
      <c r="A178" s="485"/>
      <c r="B178" s="473" t="s">
        <v>191</v>
      </c>
      <c r="C178" s="485" t="s">
        <v>192</v>
      </c>
      <c r="D178" s="485" t="s">
        <v>193</v>
      </c>
      <c r="E178" s="693" t="s">
        <v>194</v>
      </c>
      <c r="F178" s="693"/>
      <c r="G178" s="474" t="s">
        <v>195</v>
      </c>
      <c r="H178" s="473" t="s">
        <v>196</v>
      </c>
      <c r="I178" s="473" t="s">
        <v>197</v>
      </c>
      <c r="J178" s="473" t="s">
        <v>198</v>
      </c>
    </row>
    <row r="179" spans="1:10" ht="63.75">
      <c r="A179" s="490" t="s">
        <v>199</v>
      </c>
      <c r="B179" s="491" t="s">
        <v>447</v>
      </c>
      <c r="C179" s="490" t="s">
        <v>9</v>
      </c>
      <c r="D179" s="490" t="s">
        <v>448</v>
      </c>
      <c r="E179" s="694" t="s">
        <v>437</v>
      </c>
      <c r="F179" s="694"/>
      <c r="G179" s="492" t="s">
        <v>313</v>
      </c>
      <c r="H179" s="493">
        <v>1</v>
      </c>
      <c r="I179" s="494">
        <v>149.78</v>
      </c>
      <c r="J179" s="494">
        <v>149.78</v>
      </c>
    </row>
    <row r="180" spans="1:10" ht="25.5">
      <c r="A180" s="500" t="s">
        <v>202</v>
      </c>
      <c r="B180" s="501" t="s">
        <v>455</v>
      </c>
      <c r="C180" s="500" t="s">
        <v>9</v>
      </c>
      <c r="D180" s="500" t="s">
        <v>456</v>
      </c>
      <c r="E180" s="695" t="s">
        <v>203</v>
      </c>
      <c r="F180" s="695"/>
      <c r="G180" s="502" t="s">
        <v>418</v>
      </c>
      <c r="H180" s="503">
        <v>23.7</v>
      </c>
      <c r="I180" s="504">
        <v>6.32</v>
      </c>
      <c r="J180" s="504">
        <v>149.78</v>
      </c>
    </row>
    <row r="181" spans="1:10" ht="25.5">
      <c r="A181" s="486"/>
      <c r="B181" s="486"/>
      <c r="C181" s="486"/>
      <c r="D181" s="486"/>
      <c r="E181" s="486" t="s">
        <v>204</v>
      </c>
      <c r="F181" s="475">
        <v>0</v>
      </c>
      <c r="G181" s="486" t="s">
        <v>205</v>
      </c>
      <c r="H181" s="475">
        <v>0</v>
      </c>
      <c r="I181" s="486" t="s">
        <v>206</v>
      </c>
      <c r="J181" s="475">
        <v>0</v>
      </c>
    </row>
    <row r="182" spans="1:10" ht="26.25" thickBot="1">
      <c r="A182" s="486"/>
      <c r="B182" s="486"/>
      <c r="C182" s="486"/>
      <c r="D182" s="486"/>
      <c r="E182" s="486" t="s">
        <v>207</v>
      </c>
      <c r="F182" s="475">
        <v>40.630000000000003</v>
      </c>
      <c r="G182" s="486"/>
      <c r="H182" s="696" t="s">
        <v>208</v>
      </c>
      <c r="I182" s="696"/>
      <c r="J182" s="475">
        <v>190.41</v>
      </c>
    </row>
    <row r="183" spans="1:10" ht="15" thickTop="1">
      <c r="A183" s="505"/>
      <c r="B183" s="505"/>
      <c r="C183" s="505"/>
      <c r="D183" s="505"/>
      <c r="E183" s="505"/>
      <c r="F183" s="505"/>
      <c r="G183" s="505"/>
      <c r="H183" s="505"/>
      <c r="I183" s="505"/>
      <c r="J183" s="505"/>
    </row>
    <row r="184" spans="1:10" ht="30">
      <c r="A184" s="485"/>
      <c r="B184" s="473" t="s">
        <v>191</v>
      </c>
      <c r="C184" s="485" t="s">
        <v>192</v>
      </c>
      <c r="D184" s="485" t="s">
        <v>193</v>
      </c>
      <c r="E184" s="693" t="s">
        <v>194</v>
      </c>
      <c r="F184" s="693"/>
      <c r="G184" s="474" t="s">
        <v>195</v>
      </c>
      <c r="H184" s="473" t="s">
        <v>196</v>
      </c>
      <c r="I184" s="473" t="s">
        <v>197</v>
      </c>
      <c r="J184" s="473" t="s">
        <v>198</v>
      </c>
    </row>
    <row r="185" spans="1:10" ht="63.75">
      <c r="A185" s="490" t="s">
        <v>199</v>
      </c>
      <c r="B185" s="491" t="s">
        <v>345</v>
      </c>
      <c r="C185" s="490" t="s">
        <v>9</v>
      </c>
      <c r="D185" s="490" t="s">
        <v>346</v>
      </c>
      <c r="E185" s="694" t="s">
        <v>336</v>
      </c>
      <c r="F185" s="694"/>
      <c r="G185" s="492" t="s">
        <v>337</v>
      </c>
      <c r="H185" s="493">
        <v>1</v>
      </c>
      <c r="I185" s="494">
        <v>91.91</v>
      </c>
      <c r="J185" s="494">
        <v>91.91</v>
      </c>
    </row>
    <row r="186" spans="1:10" ht="25.5">
      <c r="A186" s="495" t="s">
        <v>200</v>
      </c>
      <c r="B186" s="496" t="s">
        <v>443</v>
      </c>
      <c r="C186" s="495" t="s">
        <v>9</v>
      </c>
      <c r="D186" s="495" t="s">
        <v>444</v>
      </c>
      <c r="E186" s="697" t="s">
        <v>324</v>
      </c>
      <c r="F186" s="697"/>
      <c r="G186" s="497" t="s">
        <v>313</v>
      </c>
      <c r="H186" s="498">
        <v>1</v>
      </c>
      <c r="I186" s="499">
        <v>32.58</v>
      </c>
      <c r="J186" s="499">
        <v>32.58</v>
      </c>
    </row>
    <row r="187" spans="1:10" ht="63.75">
      <c r="A187" s="495" t="s">
        <v>200</v>
      </c>
      <c r="B187" s="496" t="s">
        <v>457</v>
      </c>
      <c r="C187" s="495" t="s">
        <v>9</v>
      </c>
      <c r="D187" s="495" t="s">
        <v>458</v>
      </c>
      <c r="E187" s="697" t="s">
        <v>437</v>
      </c>
      <c r="F187" s="697"/>
      <c r="G187" s="497" t="s">
        <v>313</v>
      </c>
      <c r="H187" s="498">
        <v>1</v>
      </c>
      <c r="I187" s="499">
        <v>39.75</v>
      </c>
      <c r="J187" s="499">
        <v>39.75</v>
      </c>
    </row>
    <row r="188" spans="1:10" ht="63.75">
      <c r="A188" s="495" t="s">
        <v>200</v>
      </c>
      <c r="B188" s="496" t="s">
        <v>459</v>
      </c>
      <c r="C188" s="495" t="s">
        <v>9</v>
      </c>
      <c r="D188" s="495" t="s">
        <v>460</v>
      </c>
      <c r="E188" s="697" t="s">
        <v>437</v>
      </c>
      <c r="F188" s="697"/>
      <c r="G188" s="497" t="s">
        <v>313</v>
      </c>
      <c r="H188" s="498">
        <v>1</v>
      </c>
      <c r="I188" s="499">
        <v>13.95</v>
      </c>
      <c r="J188" s="499">
        <v>13.95</v>
      </c>
    </row>
    <row r="189" spans="1:10" ht="63.75">
      <c r="A189" s="495" t="s">
        <v>200</v>
      </c>
      <c r="B189" s="496" t="s">
        <v>461</v>
      </c>
      <c r="C189" s="495" t="s">
        <v>9</v>
      </c>
      <c r="D189" s="495" t="s">
        <v>462</v>
      </c>
      <c r="E189" s="697" t="s">
        <v>437</v>
      </c>
      <c r="F189" s="697"/>
      <c r="G189" s="497" t="s">
        <v>313</v>
      </c>
      <c r="H189" s="498">
        <v>1</v>
      </c>
      <c r="I189" s="499">
        <v>5.63</v>
      </c>
      <c r="J189" s="499">
        <v>5.63</v>
      </c>
    </row>
    <row r="190" spans="1:10" ht="25.5">
      <c r="A190" s="486"/>
      <c r="B190" s="486"/>
      <c r="C190" s="486"/>
      <c r="D190" s="486"/>
      <c r="E190" s="486" t="s">
        <v>204</v>
      </c>
      <c r="F190" s="475">
        <v>23.48</v>
      </c>
      <c r="G190" s="486" t="s">
        <v>205</v>
      </c>
      <c r="H190" s="475">
        <v>0</v>
      </c>
      <c r="I190" s="486" t="s">
        <v>206</v>
      </c>
      <c r="J190" s="475">
        <v>23.48</v>
      </c>
    </row>
    <row r="191" spans="1:10" ht="26.25" thickBot="1">
      <c r="A191" s="486"/>
      <c r="B191" s="486"/>
      <c r="C191" s="486"/>
      <c r="D191" s="486"/>
      <c r="E191" s="486" t="s">
        <v>207</v>
      </c>
      <c r="F191" s="475">
        <v>24.93</v>
      </c>
      <c r="G191" s="486"/>
      <c r="H191" s="696" t="s">
        <v>208</v>
      </c>
      <c r="I191" s="696"/>
      <c r="J191" s="475">
        <v>116.84</v>
      </c>
    </row>
    <row r="192" spans="1:10" ht="15" thickTop="1">
      <c r="A192" s="505"/>
      <c r="B192" s="505"/>
      <c r="C192" s="505"/>
      <c r="D192" s="505"/>
      <c r="E192" s="505"/>
      <c r="F192" s="505"/>
      <c r="G192" s="505"/>
      <c r="H192" s="505"/>
      <c r="I192" s="505"/>
      <c r="J192" s="505"/>
    </row>
    <row r="193" spans="1:10" ht="30">
      <c r="A193" s="485"/>
      <c r="B193" s="473" t="s">
        <v>191</v>
      </c>
      <c r="C193" s="485" t="s">
        <v>192</v>
      </c>
      <c r="D193" s="485" t="s">
        <v>193</v>
      </c>
      <c r="E193" s="693" t="s">
        <v>194</v>
      </c>
      <c r="F193" s="693"/>
      <c r="G193" s="474" t="s">
        <v>195</v>
      </c>
      <c r="H193" s="473" t="s">
        <v>196</v>
      </c>
      <c r="I193" s="473" t="s">
        <v>197</v>
      </c>
      <c r="J193" s="473" t="s">
        <v>198</v>
      </c>
    </row>
    <row r="194" spans="1:10" ht="63.75">
      <c r="A194" s="490" t="s">
        <v>199</v>
      </c>
      <c r="B194" s="491" t="s">
        <v>347</v>
      </c>
      <c r="C194" s="490" t="s">
        <v>9</v>
      </c>
      <c r="D194" s="490" t="s">
        <v>348</v>
      </c>
      <c r="E194" s="694" t="s">
        <v>336</v>
      </c>
      <c r="F194" s="694"/>
      <c r="G194" s="492" t="s">
        <v>342</v>
      </c>
      <c r="H194" s="493">
        <v>1</v>
      </c>
      <c r="I194" s="494">
        <v>346.1</v>
      </c>
      <c r="J194" s="494">
        <v>346.1</v>
      </c>
    </row>
    <row r="195" spans="1:10" ht="63.75">
      <c r="A195" s="495" t="s">
        <v>200</v>
      </c>
      <c r="B195" s="496" t="s">
        <v>457</v>
      </c>
      <c r="C195" s="495" t="s">
        <v>9</v>
      </c>
      <c r="D195" s="495" t="s">
        <v>458</v>
      </c>
      <c r="E195" s="697" t="s">
        <v>437</v>
      </c>
      <c r="F195" s="697"/>
      <c r="G195" s="497" t="s">
        <v>313</v>
      </c>
      <c r="H195" s="498">
        <v>1</v>
      </c>
      <c r="I195" s="499">
        <v>39.75</v>
      </c>
      <c r="J195" s="499">
        <v>39.75</v>
      </c>
    </row>
    <row r="196" spans="1:10" ht="25.5">
      <c r="A196" s="495" t="s">
        <v>200</v>
      </c>
      <c r="B196" s="496" t="s">
        <v>443</v>
      </c>
      <c r="C196" s="495" t="s">
        <v>9</v>
      </c>
      <c r="D196" s="495" t="s">
        <v>444</v>
      </c>
      <c r="E196" s="697" t="s">
        <v>324</v>
      </c>
      <c r="F196" s="697"/>
      <c r="G196" s="497" t="s">
        <v>313</v>
      </c>
      <c r="H196" s="498">
        <v>1</v>
      </c>
      <c r="I196" s="499">
        <v>32.58</v>
      </c>
      <c r="J196" s="499">
        <v>32.58</v>
      </c>
    </row>
    <row r="197" spans="1:10" ht="63.75">
      <c r="A197" s="495" t="s">
        <v>200</v>
      </c>
      <c r="B197" s="496" t="s">
        <v>459</v>
      </c>
      <c r="C197" s="495" t="s">
        <v>9</v>
      </c>
      <c r="D197" s="495" t="s">
        <v>460</v>
      </c>
      <c r="E197" s="697" t="s">
        <v>437</v>
      </c>
      <c r="F197" s="697"/>
      <c r="G197" s="497" t="s">
        <v>313</v>
      </c>
      <c r="H197" s="498">
        <v>1</v>
      </c>
      <c r="I197" s="499">
        <v>13.95</v>
      </c>
      <c r="J197" s="499">
        <v>13.95</v>
      </c>
    </row>
    <row r="198" spans="1:10" ht="63.75">
      <c r="A198" s="495" t="s">
        <v>200</v>
      </c>
      <c r="B198" s="496" t="s">
        <v>463</v>
      </c>
      <c r="C198" s="495" t="s">
        <v>9</v>
      </c>
      <c r="D198" s="495" t="s">
        <v>464</v>
      </c>
      <c r="E198" s="697" t="s">
        <v>437</v>
      </c>
      <c r="F198" s="697"/>
      <c r="G198" s="497" t="s">
        <v>313</v>
      </c>
      <c r="H198" s="498">
        <v>1</v>
      </c>
      <c r="I198" s="499">
        <v>186.25</v>
      </c>
      <c r="J198" s="499">
        <v>186.25</v>
      </c>
    </row>
    <row r="199" spans="1:10" ht="63.75">
      <c r="A199" s="495" t="s">
        <v>200</v>
      </c>
      <c r="B199" s="496" t="s">
        <v>461</v>
      </c>
      <c r="C199" s="495" t="s">
        <v>9</v>
      </c>
      <c r="D199" s="495" t="s">
        <v>462</v>
      </c>
      <c r="E199" s="697" t="s">
        <v>437</v>
      </c>
      <c r="F199" s="697"/>
      <c r="G199" s="497" t="s">
        <v>313</v>
      </c>
      <c r="H199" s="498">
        <v>1</v>
      </c>
      <c r="I199" s="499">
        <v>5.63</v>
      </c>
      <c r="J199" s="499">
        <v>5.63</v>
      </c>
    </row>
    <row r="200" spans="1:10" ht="63.75">
      <c r="A200" s="495" t="s">
        <v>200</v>
      </c>
      <c r="B200" s="496" t="s">
        <v>465</v>
      </c>
      <c r="C200" s="495" t="s">
        <v>9</v>
      </c>
      <c r="D200" s="495" t="s">
        <v>466</v>
      </c>
      <c r="E200" s="697" t="s">
        <v>437</v>
      </c>
      <c r="F200" s="697"/>
      <c r="G200" s="497" t="s">
        <v>313</v>
      </c>
      <c r="H200" s="498">
        <v>1</v>
      </c>
      <c r="I200" s="499">
        <v>67.94</v>
      </c>
      <c r="J200" s="499">
        <v>67.94</v>
      </c>
    </row>
    <row r="201" spans="1:10" ht="25.5">
      <c r="A201" s="486"/>
      <c r="B201" s="486"/>
      <c r="C201" s="486"/>
      <c r="D201" s="486"/>
      <c r="E201" s="486" t="s">
        <v>204</v>
      </c>
      <c r="F201" s="475">
        <v>23.48</v>
      </c>
      <c r="G201" s="486" t="s">
        <v>205</v>
      </c>
      <c r="H201" s="475">
        <v>0</v>
      </c>
      <c r="I201" s="486" t="s">
        <v>206</v>
      </c>
      <c r="J201" s="475">
        <v>23.48</v>
      </c>
    </row>
    <row r="202" spans="1:10" ht="26.25" thickBot="1">
      <c r="A202" s="486"/>
      <c r="B202" s="486"/>
      <c r="C202" s="486"/>
      <c r="D202" s="486"/>
      <c r="E202" s="486" t="s">
        <v>207</v>
      </c>
      <c r="F202" s="475">
        <v>93.89</v>
      </c>
      <c r="G202" s="486"/>
      <c r="H202" s="696" t="s">
        <v>208</v>
      </c>
      <c r="I202" s="696"/>
      <c r="J202" s="475">
        <v>439.99</v>
      </c>
    </row>
    <row r="203" spans="1:10" ht="15" thickTop="1">
      <c r="A203" s="505"/>
      <c r="B203" s="505"/>
      <c r="C203" s="505"/>
      <c r="D203" s="505"/>
      <c r="E203" s="505"/>
      <c r="F203" s="505"/>
      <c r="G203" s="505"/>
      <c r="H203" s="505"/>
      <c r="I203" s="505"/>
      <c r="J203" s="505"/>
    </row>
    <row r="204" spans="1:10" ht="30">
      <c r="A204" s="485"/>
      <c r="B204" s="473" t="s">
        <v>191</v>
      </c>
      <c r="C204" s="485" t="s">
        <v>192</v>
      </c>
      <c r="D204" s="485" t="s">
        <v>193</v>
      </c>
      <c r="E204" s="693" t="s">
        <v>194</v>
      </c>
      <c r="F204" s="693"/>
      <c r="G204" s="474" t="s">
        <v>195</v>
      </c>
      <c r="H204" s="473" t="s">
        <v>196</v>
      </c>
      <c r="I204" s="473" t="s">
        <v>197</v>
      </c>
      <c r="J204" s="473" t="s">
        <v>198</v>
      </c>
    </row>
    <row r="205" spans="1:10" ht="63.75">
      <c r="A205" s="490" t="s">
        <v>199</v>
      </c>
      <c r="B205" s="491" t="s">
        <v>457</v>
      </c>
      <c r="C205" s="490" t="s">
        <v>9</v>
      </c>
      <c r="D205" s="490" t="s">
        <v>458</v>
      </c>
      <c r="E205" s="694" t="s">
        <v>437</v>
      </c>
      <c r="F205" s="694"/>
      <c r="G205" s="492" t="s">
        <v>313</v>
      </c>
      <c r="H205" s="493">
        <v>1</v>
      </c>
      <c r="I205" s="494">
        <v>39.75</v>
      </c>
      <c r="J205" s="494">
        <v>39.75</v>
      </c>
    </row>
    <row r="206" spans="1:10" ht="63.75">
      <c r="A206" s="500" t="s">
        <v>202</v>
      </c>
      <c r="B206" s="501" t="s">
        <v>469</v>
      </c>
      <c r="C206" s="500" t="s">
        <v>9</v>
      </c>
      <c r="D206" s="500" t="s">
        <v>470</v>
      </c>
      <c r="E206" s="695" t="s">
        <v>438</v>
      </c>
      <c r="F206" s="695"/>
      <c r="G206" s="502" t="s">
        <v>129</v>
      </c>
      <c r="H206" s="503">
        <v>3.4199999999999998E-5</v>
      </c>
      <c r="I206" s="504">
        <v>745258.65</v>
      </c>
      <c r="J206" s="504">
        <v>25.48</v>
      </c>
    </row>
    <row r="207" spans="1:10" ht="38.25">
      <c r="A207" s="500" t="s">
        <v>202</v>
      </c>
      <c r="B207" s="501" t="s">
        <v>467</v>
      </c>
      <c r="C207" s="500" t="s">
        <v>9</v>
      </c>
      <c r="D207" s="500" t="s">
        <v>468</v>
      </c>
      <c r="E207" s="695" t="s">
        <v>438</v>
      </c>
      <c r="F207" s="695"/>
      <c r="G207" s="502" t="s">
        <v>129</v>
      </c>
      <c r="H207" s="503">
        <v>6.0300000000000002E-5</v>
      </c>
      <c r="I207" s="504">
        <v>236779.76</v>
      </c>
      <c r="J207" s="504">
        <v>14.27</v>
      </c>
    </row>
    <row r="208" spans="1:10" ht="25.5">
      <c r="A208" s="486"/>
      <c r="B208" s="486"/>
      <c r="C208" s="486"/>
      <c r="D208" s="486"/>
      <c r="E208" s="486" t="s">
        <v>204</v>
      </c>
      <c r="F208" s="475">
        <v>0</v>
      </c>
      <c r="G208" s="486" t="s">
        <v>205</v>
      </c>
      <c r="H208" s="475">
        <v>0</v>
      </c>
      <c r="I208" s="486" t="s">
        <v>206</v>
      </c>
      <c r="J208" s="475">
        <v>0</v>
      </c>
    </row>
    <row r="209" spans="1:10" ht="26.25" thickBot="1">
      <c r="A209" s="486"/>
      <c r="B209" s="486"/>
      <c r="C209" s="486"/>
      <c r="D209" s="486"/>
      <c r="E209" s="486" t="s">
        <v>207</v>
      </c>
      <c r="F209" s="475">
        <v>10.78</v>
      </c>
      <c r="G209" s="486"/>
      <c r="H209" s="696" t="s">
        <v>208</v>
      </c>
      <c r="I209" s="696"/>
      <c r="J209" s="475">
        <v>50.53</v>
      </c>
    </row>
    <row r="210" spans="1:10" ht="15" thickTop="1">
      <c r="A210" s="505"/>
      <c r="B210" s="505"/>
      <c r="C210" s="505"/>
      <c r="D210" s="505"/>
      <c r="E210" s="505"/>
      <c r="F210" s="505"/>
      <c r="G210" s="505"/>
      <c r="H210" s="505"/>
      <c r="I210" s="505"/>
      <c r="J210" s="505"/>
    </row>
    <row r="211" spans="1:10" ht="30">
      <c r="A211" s="485"/>
      <c r="B211" s="473" t="s">
        <v>191</v>
      </c>
      <c r="C211" s="485" t="s">
        <v>192</v>
      </c>
      <c r="D211" s="485" t="s">
        <v>193</v>
      </c>
      <c r="E211" s="693" t="s">
        <v>194</v>
      </c>
      <c r="F211" s="693"/>
      <c r="G211" s="474" t="s">
        <v>195</v>
      </c>
      <c r="H211" s="473" t="s">
        <v>196</v>
      </c>
      <c r="I211" s="473" t="s">
        <v>197</v>
      </c>
      <c r="J211" s="473" t="s">
        <v>198</v>
      </c>
    </row>
    <row r="212" spans="1:10" ht="63.75">
      <c r="A212" s="490" t="s">
        <v>199</v>
      </c>
      <c r="B212" s="491" t="s">
        <v>461</v>
      </c>
      <c r="C212" s="490" t="s">
        <v>9</v>
      </c>
      <c r="D212" s="490" t="s">
        <v>462</v>
      </c>
      <c r="E212" s="694" t="s">
        <v>437</v>
      </c>
      <c r="F212" s="694"/>
      <c r="G212" s="492" t="s">
        <v>313</v>
      </c>
      <c r="H212" s="493">
        <v>1</v>
      </c>
      <c r="I212" s="494">
        <v>5.63</v>
      </c>
      <c r="J212" s="494">
        <v>5.63</v>
      </c>
    </row>
    <row r="213" spans="1:10" ht="38.25">
      <c r="A213" s="500" t="s">
        <v>202</v>
      </c>
      <c r="B213" s="501" t="s">
        <v>467</v>
      </c>
      <c r="C213" s="500" t="s">
        <v>9</v>
      </c>
      <c r="D213" s="500" t="s">
        <v>468</v>
      </c>
      <c r="E213" s="695" t="s">
        <v>438</v>
      </c>
      <c r="F213" s="695"/>
      <c r="G213" s="502" t="s">
        <v>129</v>
      </c>
      <c r="H213" s="503">
        <v>5.9000000000000003E-6</v>
      </c>
      <c r="I213" s="504">
        <v>236779.76</v>
      </c>
      <c r="J213" s="504">
        <v>1.39</v>
      </c>
    </row>
    <row r="214" spans="1:10" ht="63.75">
      <c r="A214" s="500" t="s">
        <v>202</v>
      </c>
      <c r="B214" s="501" t="s">
        <v>469</v>
      </c>
      <c r="C214" s="500" t="s">
        <v>9</v>
      </c>
      <c r="D214" s="500" t="s">
        <v>470</v>
      </c>
      <c r="E214" s="695" t="s">
        <v>438</v>
      </c>
      <c r="F214" s="695"/>
      <c r="G214" s="502" t="s">
        <v>129</v>
      </c>
      <c r="H214" s="503">
        <v>5.6999999999999996E-6</v>
      </c>
      <c r="I214" s="504">
        <v>745258.65</v>
      </c>
      <c r="J214" s="504">
        <v>4.24</v>
      </c>
    </row>
    <row r="215" spans="1:10" ht="25.5">
      <c r="A215" s="486"/>
      <c r="B215" s="486"/>
      <c r="C215" s="486"/>
      <c r="D215" s="486"/>
      <c r="E215" s="486" t="s">
        <v>204</v>
      </c>
      <c r="F215" s="475">
        <v>0</v>
      </c>
      <c r="G215" s="486" t="s">
        <v>205</v>
      </c>
      <c r="H215" s="475">
        <v>0</v>
      </c>
      <c r="I215" s="486" t="s">
        <v>206</v>
      </c>
      <c r="J215" s="475">
        <v>0</v>
      </c>
    </row>
    <row r="216" spans="1:10" ht="26.25" thickBot="1">
      <c r="A216" s="486"/>
      <c r="B216" s="486"/>
      <c r="C216" s="486"/>
      <c r="D216" s="486"/>
      <c r="E216" s="486" t="s">
        <v>207</v>
      </c>
      <c r="F216" s="475">
        <v>1.52</v>
      </c>
      <c r="G216" s="486"/>
      <c r="H216" s="696" t="s">
        <v>208</v>
      </c>
      <c r="I216" s="696"/>
      <c r="J216" s="475">
        <v>7.15</v>
      </c>
    </row>
    <row r="217" spans="1:10" ht="15" thickTop="1">
      <c r="A217" s="505"/>
      <c r="B217" s="505"/>
      <c r="C217" s="505"/>
      <c r="D217" s="505"/>
      <c r="E217" s="505"/>
      <c r="F217" s="505"/>
      <c r="G217" s="505"/>
      <c r="H217" s="505"/>
      <c r="I217" s="505"/>
      <c r="J217" s="505"/>
    </row>
    <row r="218" spans="1:10" ht="30">
      <c r="A218" s="485"/>
      <c r="B218" s="473" t="s">
        <v>191</v>
      </c>
      <c r="C218" s="485" t="s">
        <v>192</v>
      </c>
      <c r="D218" s="485" t="s">
        <v>193</v>
      </c>
      <c r="E218" s="693" t="s">
        <v>194</v>
      </c>
      <c r="F218" s="693"/>
      <c r="G218" s="474" t="s">
        <v>195</v>
      </c>
      <c r="H218" s="473" t="s">
        <v>196</v>
      </c>
      <c r="I218" s="473" t="s">
        <v>197</v>
      </c>
      <c r="J218" s="473" t="s">
        <v>198</v>
      </c>
    </row>
    <row r="219" spans="1:10" ht="63.75">
      <c r="A219" s="490" t="s">
        <v>199</v>
      </c>
      <c r="B219" s="491" t="s">
        <v>459</v>
      </c>
      <c r="C219" s="490" t="s">
        <v>9</v>
      </c>
      <c r="D219" s="490" t="s">
        <v>460</v>
      </c>
      <c r="E219" s="694" t="s">
        <v>437</v>
      </c>
      <c r="F219" s="694"/>
      <c r="G219" s="492" t="s">
        <v>313</v>
      </c>
      <c r="H219" s="493">
        <v>1</v>
      </c>
      <c r="I219" s="494">
        <v>13.95</v>
      </c>
      <c r="J219" s="494">
        <v>13.95</v>
      </c>
    </row>
    <row r="220" spans="1:10" ht="38.25">
      <c r="A220" s="500" t="s">
        <v>202</v>
      </c>
      <c r="B220" s="501" t="s">
        <v>467</v>
      </c>
      <c r="C220" s="500" t="s">
        <v>9</v>
      </c>
      <c r="D220" s="500" t="s">
        <v>468</v>
      </c>
      <c r="E220" s="695" t="s">
        <v>438</v>
      </c>
      <c r="F220" s="695"/>
      <c r="G220" s="502" t="s">
        <v>129</v>
      </c>
      <c r="H220" s="503">
        <v>1.4600000000000001E-5</v>
      </c>
      <c r="I220" s="504">
        <v>236779.76</v>
      </c>
      <c r="J220" s="504">
        <v>3.45</v>
      </c>
    </row>
    <row r="221" spans="1:10" ht="63.75">
      <c r="A221" s="500" t="s">
        <v>202</v>
      </c>
      <c r="B221" s="501" t="s">
        <v>469</v>
      </c>
      <c r="C221" s="500" t="s">
        <v>9</v>
      </c>
      <c r="D221" s="500" t="s">
        <v>470</v>
      </c>
      <c r="E221" s="695" t="s">
        <v>438</v>
      </c>
      <c r="F221" s="695"/>
      <c r="G221" s="502" t="s">
        <v>129</v>
      </c>
      <c r="H221" s="503">
        <v>1.4100000000000001E-5</v>
      </c>
      <c r="I221" s="504">
        <v>745258.65</v>
      </c>
      <c r="J221" s="504">
        <v>10.5</v>
      </c>
    </row>
    <row r="222" spans="1:10" ht="25.5">
      <c r="A222" s="486"/>
      <c r="B222" s="486"/>
      <c r="C222" s="486"/>
      <c r="D222" s="486"/>
      <c r="E222" s="486" t="s">
        <v>204</v>
      </c>
      <c r="F222" s="475">
        <v>0</v>
      </c>
      <c r="G222" s="486" t="s">
        <v>205</v>
      </c>
      <c r="H222" s="475">
        <v>0</v>
      </c>
      <c r="I222" s="486" t="s">
        <v>206</v>
      </c>
      <c r="J222" s="475">
        <v>0</v>
      </c>
    </row>
    <row r="223" spans="1:10" ht="26.25" thickBot="1">
      <c r="A223" s="486"/>
      <c r="B223" s="486"/>
      <c r="C223" s="486"/>
      <c r="D223" s="486"/>
      <c r="E223" s="486" t="s">
        <v>207</v>
      </c>
      <c r="F223" s="475">
        <v>3.78</v>
      </c>
      <c r="G223" s="486"/>
      <c r="H223" s="696" t="s">
        <v>208</v>
      </c>
      <c r="I223" s="696"/>
      <c r="J223" s="475">
        <v>17.73</v>
      </c>
    </row>
    <row r="224" spans="1:10" ht="15" thickTop="1">
      <c r="A224" s="505"/>
      <c r="B224" s="505"/>
      <c r="C224" s="505"/>
      <c r="D224" s="505"/>
      <c r="E224" s="505"/>
      <c r="F224" s="505"/>
      <c r="G224" s="505"/>
      <c r="H224" s="505"/>
      <c r="I224" s="505"/>
      <c r="J224" s="505"/>
    </row>
    <row r="225" spans="1:10" ht="30">
      <c r="A225" s="485"/>
      <c r="B225" s="473" t="s">
        <v>191</v>
      </c>
      <c r="C225" s="485" t="s">
        <v>192</v>
      </c>
      <c r="D225" s="485" t="s">
        <v>193</v>
      </c>
      <c r="E225" s="693" t="s">
        <v>194</v>
      </c>
      <c r="F225" s="693"/>
      <c r="G225" s="474" t="s">
        <v>195</v>
      </c>
      <c r="H225" s="473" t="s">
        <v>196</v>
      </c>
      <c r="I225" s="473" t="s">
        <v>197</v>
      </c>
      <c r="J225" s="473" t="s">
        <v>198</v>
      </c>
    </row>
    <row r="226" spans="1:10" ht="63.75">
      <c r="A226" s="490" t="s">
        <v>199</v>
      </c>
      <c r="B226" s="491" t="s">
        <v>465</v>
      </c>
      <c r="C226" s="490" t="s">
        <v>9</v>
      </c>
      <c r="D226" s="490" t="s">
        <v>466</v>
      </c>
      <c r="E226" s="694" t="s">
        <v>437</v>
      </c>
      <c r="F226" s="694"/>
      <c r="G226" s="492" t="s">
        <v>313</v>
      </c>
      <c r="H226" s="493">
        <v>1</v>
      </c>
      <c r="I226" s="494">
        <v>67.94</v>
      </c>
      <c r="J226" s="494">
        <v>67.94</v>
      </c>
    </row>
    <row r="227" spans="1:10" ht="38.25">
      <c r="A227" s="500" t="s">
        <v>202</v>
      </c>
      <c r="B227" s="501" t="s">
        <v>467</v>
      </c>
      <c r="C227" s="500" t="s">
        <v>9</v>
      </c>
      <c r="D227" s="500" t="s">
        <v>468</v>
      </c>
      <c r="E227" s="695" t="s">
        <v>438</v>
      </c>
      <c r="F227" s="695"/>
      <c r="G227" s="502" t="s">
        <v>129</v>
      </c>
      <c r="H227" s="503">
        <v>8.4900000000000004E-5</v>
      </c>
      <c r="I227" s="504">
        <v>236779.76</v>
      </c>
      <c r="J227" s="504">
        <v>20.100000000000001</v>
      </c>
    </row>
    <row r="228" spans="1:10" ht="63.75">
      <c r="A228" s="500" t="s">
        <v>202</v>
      </c>
      <c r="B228" s="501" t="s">
        <v>469</v>
      </c>
      <c r="C228" s="500" t="s">
        <v>9</v>
      </c>
      <c r="D228" s="500" t="s">
        <v>470</v>
      </c>
      <c r="E228" s="695" t="s">
        <v>438</v>
      </c>
      <c r="F228" s="695"/>
      <c r="G228" s="502" t="s">
        <v>129</v>
      </c>
      <c r="H228" s="503">
        <v>6.4200000000000002E-5</v>
      </c>
      <c r="I228" s="504">
        <v>745258.65</v>
      </c>
      <c r="J228" s="504">
        <v>47.84</v>
      </c>
    </row>
    <row r="229" spans="1:10" ht="25.5">
      <c r="A229" s="486"/>
      <c r="B229" s="486"/>
      <c r="C229" s="486"/>
      <c r="D229" s="486"/>
      <c r="E229" s="486" t="s">
        <v>204</v>
      </c>
      <c r="F229" s="475">
        <v>0</v>
      </c>
      <c r="G229" s="486" t="s">
        <v>205</v>
      </c>
      <c r="H229" s="475">
        <v>0</v>
      </c>
      <c r="I229" s="486" t="s">
        <v>206</v>
      </c>
      <c r="J229" s="475">
        <v>0</v>
      </c>
    </row>
    <row r="230" spans="1:10" ht="26.25" thickBot="1">
      <c r="A230" s="486"/>
      <c r="B230" s="486"/>
      <c r="C230" s="486"/>
      <c r="D230" s="486"/>
      <c r="E230" s="486" t="s">
        <v>207</v>
      </c>
      <c r="F230" s="475">
        <v>18.43</v>
      </c>
      <c r="G230" s="486"/>
      <c r="H230" s="696" t="s">
        <v>208</v>
      </c>
      <c r="I230" s="696"/>
      <c r="J230" s="475">
        <v>86.37</v>
      </c>
    </row>
    <row r="231" spans="1:10" ht="15" thickTop="1">
      <c r="A231" s="505"/>
      <c r="B231" s="505"/>
      <c r="C231" s="505"/>
      <c r="D231" s="505"/>
      <c r="E231" s="505"/>
      <c r="F231" s="505"/>
      <c r="G231" s="505"/>
      <c r="H231" s="505"/>
      <c r="I231" s="505"/>
      <c r="J231" s="505"/>
    </row>
    <row r="232" spans="1:10" ht="30">
      <c r="A232" s="485"/>
      <c r="B232" s="473" t="s">
        <v>191</v>
      </c>
      <c r="C232" s="485" t="s">
        <v>192</v>
      </c>
      <c r="D232" s="485" t="s">
        <v>193</v>
      </c>
      <c r="E232" s="693" t="s">
        <v>194</v>
      </c>
      <c r="F232" s="693"/>
      <c r="G232" s="474" t="s">
        <v>195</v>
      </c>
      <c r="H232" s="473" t="s">
        <v>196</v>
      </c>
      <c r="I232" s="473" t="s">
        <v>197</v>
      </c>
      <c r="J232" s="473" t="s">
        <v>198</v>
      </c>
    </row>
    <row r="233" spans="1:10" ht="63.75">
      <c r="A233" s="490" t="s">
        <v>199</v>
      </c>
      <c r="B233" s="491" t="s">
        <v>463</v>
      </c>
      <c r="C233" s="490" t="s">
        <v>9</v>
      </c>
      <c r="D233" s="490" t="s">
        <v>464</v>
      </c>
      <c r="E233" s="694" t="s">
        <v>437</v>
      </c>
      <c r="F233" s="694"/>
      <c r="G233" s="492" t="s">
        <v>313</v>
      </c>
      <c r="H233" s="493">
        <v>1</v>
      </c>
      <c r="I233" s="494">
        <v>186.25</v>
      </c>
      <c r="J233" s="494">
        <v>186.25</v>
      </c>
    </row>
    <row r="234" spans="1:10" ht="25.5">
      <c r="A234" s="500" t="s">
        <v>202</v>
      </c>
      <c r="B234" s="501" t="s">
        <v>455</v>
      </c>
      <c r="C234" s="500" t="s">
        <v>9</v>
      </c>
      <c r="D234" s="500" t="s">
        <v>456</v>
      </c>
      <c r="E234" s="695" t="s">
        <v>203</v>
      </c>
      <c r="F234" s="695"/>
      <c r="G234" s="502" t="s">
        <v>418</v>
      </c>
      <c r="H234" s="503">
        <v>29.47</v>
      </c>
      <c r="I234" s="504">
        <v>6.32</v>
      </c>
      <c r="J234" s="504">
        <v>186.25</v>
      </c>
    </row>
    <row r="235" spans="1:10" ht="25.5">
      <c r="A235" s="486"/>
      <c r="B235" s="486"/>
      <c r="C235" s="486"/>
      <c r="D235" s="486"/>
      <c r="E235" s="486" t="s">
        <v>204</v>
      </c>
      <c r="F235" s="475">
        <v>0</v>
      </c>
      <c r="G235" s="486" t="s">
        <v>205</v>
      </c>
      <c r="H235" s="475">
        <v>0</v>
      </c>
      <c r="I235" s="486" t="s">
        <v>206</v>
      </c>
      <c r="J235" s="475">
        <v>0</v>
      </c>
    </row>
    <row r="236" spans="1:10" ht="26.25" thickBot="1">
      <c r="A236" s="486"/>
      <c r="B236" s="486"/>
      <c r="C236" s="486"/>
      <c r="D236" s="486"/>
      <c r="E236" s="486" t="s">
        <v>207</v>
      </c>
      <c r="F236" s="475">
        <v>50.52</v>
      </c>
      <c r="G236" s="486"/>
      <c r="H236" s="696" t="s">
        <v>208</v>
      </c>
      <c r="I236" s="696"/>
      <c r="J236" s="475">
        <v>236.77</v>
      </c>
    </row>
    <row r="237" spans="1:10" ht="15" thickTop="1">
      <c r="A237" s="505"/>
      <c r="B237" s="505"/>
      <c r="C237" s="505"/>
      <c r="D237" s="505"/>
      <c r="E237" s="505"/>
      <c r="F237" s="505"/>
      <c r="G237" s="505"/>
      <c r="H237" s="505"/>
      <c r="I237" s="505"/>
      <c r="J237" s="505"/>
    </row>
    <row r="238" spans="1:10" ht="30">
      <c r="A238" s="485"/>
      <c r="B238" s="473" t="s">
        <v>191</v>
      </c>
      <c r="C238" s="485" t="s">
        <v>192</v>
      </c>
      <c r="D238" s="485" t="s">
        <v>193</v>
      </c>
      <c r="E238" s="693" t="s">
        <v>194</v>
      </c>
      <c r="F238" s="693"/>
      <c r="G238" s="474" t="s">
        <v>195</v>
      </c>
      <c r="H238" s="473" t="s">
        <v>196</v>
      </c>
      <c r="I238" s="473" t="s">
        <v>197</v>
      </c>
      <c r="J238" s="473" t="s">
        <v>198</v>
      </c>
    </row>
    <row r="239" spans="1:10" ht="63.75">
      <c r="A239" s="490" t="s">
        <v>199</v>
      </c>
      <c r="B239" s="491" t="s">
        <v>391</v>
      </c>
      <c r="C239" s="490" t="s">
        <v>9</v>
      </c>
      <c r="D239" s="490" t="s">
        <v>392</v>
      </c>
      <c r="E239" s="694" t="s">
        <v>336</v>
      </c>
      <c r="F239" s="694"/>
      <c r="G239" s="492" t="s">
        <v>337</v>
      </c>
      <c r="H239" s="493">
        <v>1</v>
      </c>
      <c r="I239" s="494">
        <v>95.77</v>
      </c>
      <c r="J239" s="494">
        <v>95.77</v>
      </c>
    </row>
    <row r="240" spans="1:10" ht="63.75">
      <c r="A240" s="495" t="s">
        <v>200</v>
      </c>
      <c r="B240" s="496" t="s">
        <v>471</v>
      </c>
      <c r="C240" s="495" t="s">
        <v>9</v>
      </c>
      <c r="D240" s="495" t="s">
        <v>472</v>
      </c>
      <c r="E240" s="697" t="s">
        <v>437</v>
      </c>
      <c r="F240" s="697"/>
      <c r="G240" s="497" t="s">
        <v>313</v>
      </c>
      <c r="H240" s="498">
        <v>1</v>
      </c>
      <c r="I240" s="499">
        <v>42.57</v>
      </c>
      <c r="J240" s="499">
        <v>42.57</v>
      </c>
    </row>
    <row r="241" spans="1:10" ht="63.75">
      <c r="A241" s="495" t="s">
        <v>200</v>
      </c>
      <c r="B241" s="496" t="s">
        <v>475</v>
      </c>
      <c r="C241" s="495" t="s">
        <v>9</v>
      </c>
      <c r="D241" s="495" t="s">
        <v>476</v>
      </c>
      <c r="E241" s="697" t="s">
        <v>437</v>
      </c>
      <c r="F241" s="697"/>
      <c r="G241" s="497" t="s">
        <v>313</v>
      </c>
      <c r="H241" s="498">
        <v>1</v>
      </c>
      <c r="I241" s="499">
        <v>5.93</v>
      </c>
      <c r="J241" s="499">
        <v>5.93</v>
      </c>
    </row>
    <row r="242" spans="1:10" ht="63.75">
      <c r="A242" s="495" t="s">
        <v>200</v>
      </c>
      <c r="B242" s="496" t="s">
        <v>473</v>
      </c>
      <c r="C242" s="495" t="s">
        <v>9</v>
      </c>
      <c r="D242" s="495" t="s">
        <v>474</v>
      </c>
      <c r="E242" s="697" t="s">
        <v>437</v>
      </c>
      <c r="F242" s="697"/>
      <c r="G242" s="497" t="s">
        <v>313</v>
      </c>
      <c r="H242" s="498">
        <v>1</v>
      </c>
      <c r="I242" s="499">
        <v>14.69</v>
      </c>
      <c r="J242" s="499">
        <v>14.69</v>
      </c>
    </row>
    <row r="243" spans="1:10" ht="25.5">
      <c r="A243" s="495" t="s">
        <v>200</v>
      </c>
      <c r="B243" s="496" t="s">
        <v>443</v>
      </c>
      <c r="C243" s="495" t="s">
        <v>9</v>
      </c>
      <c r="D243" s="495" t="s">
        <v>444</v>
      </c>
      <c r="E243" s="697" t="s">
        <v>324</v>
      </c>
      <c r="F243" s="697"/>
      <c r="G243" s="497" t="s">
        <v>313</v>
      </c>
      <c r="H243" s="498">
        <v>1</v>
      </c>
      <c r="I243" s="499">
        <v>32.58</v>
      </c>
      <c r="J243" s="499">
        <v>32.58</v>
      </c>
    </row>
    <row r="244" spans="1:10" ht="25.5">
      <c r="A244" s="486"/>
      <c r="B244" s="486"/>
      <c r="C244" s="486"/>
      <c r="D244" s="486"/>
      <c r="E244" s="486" t="s">
        <v>204</v>
      </c>
      <c r="F244" s="475">
        <v>23.48</v>
      </c>
      <c r="G244" s="486" t="s">
        <v>205</v>
      </c>
      <c r="H244" s="475">
        <v>0</v>
      </c>
      <c r="I244" s="486" t="s">
        <v>206</v>
      </c>
      <c r="J244" s="475">
        <v>23.48</v>
      </c>
    </row>
    <row r="245" spans="1:10" ht="26.25" thickBot="1">
      <c r="A245" s="486"/>
      <c r="B245" s="486"/>
      <c r="C245" s="486"/>
      <c r="D245" s="486"/>
      <c r="E245" s="486" t="s">
        <v>207</v>
      </c>
      <c r="F245" s="475">
        <v>25.98</v>
      </c>
      <c r="G245" s="486"/>
      <c r="H245" s="696" t="s">
        <v>208</v>
      </c>
      <c r="I245" s="696"/>
      <c r="J245" s="475">
        <v>121.75</v>
      </c>
    </row>
    <row r="246" spans="1:10" ht="15" thickTop="1">
      <c r="A246" s="505"/>
      <c r="B246" s="505"/>
      <c r="C246" s="505"/>
      <c r="D246" s="505"/>
      <c r="E246" s="505"/>
      <c r="F246" s="505"/>
      <c r="G246" s="505"/>
      <c r="H246" s="505"/>
      <c r="I246" s="505"/>
      <c r="J246" s="505"/>
    </row>
    <row r="247" spans="1:10" ht="30">
      <c r="A247" s="485"/>
      <c r="B247" s="473" t="s">
        <v>191</v>
      </c>
      <c r="C247" s="485" t="s">
        <v>192</v>
      </c>
      <c r="D247" s="485" t="s">
        <v>193</v>
      </c>
      <c r="E247" s="693" t="s">
        <v>194</v>
      </c>
      <c r="F247" s="693"/>
      <c r="G247" s="474" t="s">
        <v>195</v>
      </c>
      <c r="H247" s="473" t="s">
        <v>196</v>
      </c>
      <c r="I247" s="473" t="s">
        <v>197</v>
      </c>
      <c r="J247" s="473" t="s">
        <v>198</v>
      </c>
    </row>
    <row r="248" spans="1:10" ht="63.75">
      <c r="A248" s="490" t="s">
        <v>199</v>
      </c>
      <c r="B248" s="491" t="s">
        <v>393</v>
      </c>
      <c r="C248" s="490" t="s">
        <v>9</v>
      </c>
      <c r="D248" s="490" t="s">
        <v>394</v>
      </c>
      <c r="E248" s="694" t="s">
        <v>336</v>
      </c>
      <c r="F248" s="694"/>
      <c r="G248" s="492" t="s">
        <v>342</v>
      </c>
      <c r="H248" s="493">
        <v>1</v>
      </c>
      <c r="I248" s="494">
        <v>382.7</v>
      </c>
      <c r="J248" s="494">
        <v>382.7</v>
      </c>
    </row>
    <row r="249" spans="1:10" ht="63.75">
      <c r="A249" s="495" t="s">
        <v>200</v>
      </c>
      <c r="B249" s="496" t="s">
        <v>471</v>
      </c>
      <c r="C249" s="495" t="s">
        <v>9</v>
      </c>
      <c r="D249" s="495" t="s">
        <v>472</v>
      </c>
      <c r="E249" s="697" t="s">
        <v>437</v>
      </c>
      <c r="F249" s="697"/>
      <c r="G249" s="497" t="s">
        <v>313</v>
      </c>
      <c r="H249" s="498">
        <v>1</v>
      </c>
      <c r="I249" s="499">
        <v>42.57</v>
      </c>
      <c r="J249" s="499">
        <v>42.57</v>
      </c>
    </row>
    <row r="250" spans="1:10" ht="63.75">
      <c r="A250" s="495" t="s">
        <v>200</v>
      </c>
      <c r="B250" s="496" t="s">
        <v>473</v>
      </c>
      <c r="C250" s="495" t="s">
        <v>9</v>
      </c>
      <c r="D250" s="495" t="s">
        <v>474</v>
      </c>
      <c r="E250" s="697" t="s">
        <v>437</v>
      </c>
      <c r="F250" s="697"/>
      <c r="G250" s="497" t="s">
        <v>313</v>
      </c>
      <c r="H250" s="498">
        <v>1</v>
      </c>
      <c r="I250" s="499">
        <v>14.69</v>
      </c>
      <c r="J250" s="499">
        <v>14.69</v>
      </c>
    </row>
    <row r="251" spans="1:10" ht="25.5">
      <c r="A251" s="495" t="s">
        <v>200</v>
      </c>
      <c r="B251" s="496" t="s">
        <v>443</v>
      </c>
      <c r="C251" s="495" t="s">
        <v>9</v>
      </c>
      <c r="D251" s="495" t="s">
        <v>444</v>
      </c>
      <c r="E251" s="697" t="s">
        <v>324</v>
      </c>
      <c r="F251" s="697"/>
      <c r="G251" s="497" t="s">
        <v>313</v>
      </c>
      <c r="H251" s="498">
        <v>1</v>
      </c>
      <c r="I251" s="499">
        <v>32.58</v>
      </c>
      <c r="J251" s="499">
        <v>32.58</v>
      </c>
    </row>
    <row r="252" spans="1:10" ht="63.75">
      <c r="A252" s="495" t="s">
        <v>200</v>
      </c>
      <c r="B252" s="496" t="s">
        <v>475</v>
      </c>
      <c r="C252" s="495" t="s">
        <v>9</v>
      </c>
      <c r="D252" s="495" t="s">
        <v>476</v>
      </c>
      <c r="E252" s="697" t="s">
        <v>437</v>
      </c>
      <c r="F252" s="697"/>
      <c r="G252" s="497" t="s">
        <v>313</v>
      </c>
      <c r="H252" s="498">
        <v>1</v>
      </c>
      <c r="I252" s="499">
        <v>5.93</v>
      </c>
      <c r="J252" s="499">
        <v>5.93</v>
      </c>
    </row>
    <row r="253" spans="1:10" ht="63.75">
      <c r="A253" s="495" t="s">
        <v>200</v>
      </c>
      <c r="B253" s="496" t="s">
        <v>477</v>
      </c>
      <c r="C253" s="495" t="s">
        <v>9</v>
      </c>
      <c r="D253" s="495" t="s">
        <v>478</v>
      </c>
      <c r="E253" s="697" t="s">
        <v>437</v>
      </c>
      <c r="F253" s="697"/>
      <c r="G253" s="497" t="s">
        <v>313</v>
      </c>
      <c r="H253" s="498">
        <v>1</v>
      </c>
      <c r="I253" s="499">
        <v>72.05</v>
      </c>
      <c r="J253" s="499">
        <v>72.05</v>
      </c>
    </row>
    <row r="254" spans="1:10" ht="63.75">
      <c r="A254" s="495" t="s">
        <v>200</v>
      </c>
      <c r="B254" s="496" t="s">
        <v>479</v>
      </c>
      <c r="C254" s="495" t="s">
        <v>9</v>
      </c>
      <c r="D254" s="495" t="s">
        <v>480</v>
      </c>
      <c r="E254" s="697" t="s">
        <v>437</v>
      </c>
      <c r="F254" s="697"/>
      <c r="G254" s="497" t="s">
        <v>313</v>
      </c>
      <c r="H254" s="498">
        <v>1</v>
      </c>
      <c r="I254" s="499">
        <v>214.88</v>
      </c>
      <c r="J254" s="499">
        <v>214.88</v>
      </c>
    </row>
    <row r="255" spans="1:10" ht="25.5">
      <c r="A255" s="486"/>
      <c r="B255" s="486"/>
      <c r="C255" s="486"/>
      <c r="D255" s="486"/>
      <c r="E255" s="486" t="s">
        <v>204</v>
      </c>
      <c r="F255" s="475">
        <v>23.48</v>
      </c>
      <c r="G255" s="486" t="s">
        <v>205</v>
      </c>
      <c r="H255" s="475">
        <v>0</v>
      </c>
      <c r="I255" s="486" t="s">
        <v>206</v>
      </c>
      <c r="J255" s="475">
        <v>23.48</v>
      </c>
    </row>
    <row r="256" spans="1:10" ht="26.25" thickBot="1">
      <c r="A256" s="486"/>
      <c r="B256" s="486"/>
      <c r="C256" s="486"/>
      <c r="D256" s="486"/>
      <c r="E256" s="486" t="s">
        <v>207</v>
      </c>
      <c r="F256" s="475">
        <v>103.82</v>
      </c>
      <c r="G256" s="486"/>
      <c r="H256" s="696" t="s">
        <v>208</v>
      </c>
      <c r="I256" s="696"/>
      <c r="J256" s="475">
        <v>486.52</v>
      </c>
    </row>
    <row r="257" spans="1:10" ht="15" thickTop="1">
      <c r="A257" s="505"/>
      <c r="B257" s="505"/>
      <c r="C257" s="505"/>
      <c r="D257" s="505"/>
      <c r="E257" s="505"/>
      <c r="F257" s="505"/>
      <c r="G257" s="505"/>
      <c r="H257" s="505"/>
      <c r="I257" s="505"/>
      <c r="J257" s="505"/>
    </row>
    <row r="258" spans="1:10" ht="30">
      <c r="A258" s="485"/>
      <c r="B258" s="473" t="s">
        <v>191</v>
      </c>
      <c r="C258" s="485" t="s">
        <v>192</v>
      </c>
      <c r="D258" s="485" t="s">
        <v>193</v>
      </c>
      <c r="E258" s="693" t="s">
        <v>194</v>
      </c>
      <c r="F258" s="693"/>
      <c r="G258" s="474" t="s">
        <v>195</v>
      </c>
      <c r="H258" s="473" t="s">
        <v>196</v>
      </c>
      <c r="I258" s="473" t="s">
        <v>197</v>
      </c>
      <c r="J258" s="473" t="s">
        <v>198</v>
      </c>
    </row>
    <row r="259" spans="1:10" ht="63.75">
      <c r="A259" s="490" t="s">
        <v>199</v>
      </c>
      <c r="B259" s="491" t="s">
        <v>471</v>
      </c>
      <c r="C259" s="490" t="s">
        <v>9</v>
      </c>
      <c r="D259" s="490" t="s">
        <v>472</v>
      </c>
      <c r="E259" s="694" t="s">
        <v>437</v>
      </c>
      <c r="F259" s="694"/>
      <c r="G259" s="492" t="s">
        <v>313</v>
      </c>
      <c r="H259" s="493">
        <v>1</v>
      </c>
      <c r="I259" s="494">
        <v>42.57</v>
      </c>
      <c r="J259" s="494">
        <v>42.57</v>
      </c>
    </row>
    <row r="260" spans="1:10" ht="63.75">
      <c r="A260" s="500" t="s">
        <v>202</v>
      </c>
      <c r="B260" s="501" t="s">
        <v>481</v>
      </c>
      <c r="C260" s="500" t="s">
        <v>9</v>
      </c>
      <c r="D260" s="500" t="s">
        <v>482</v>
      </c>
      <c r="E260" s="695" t="s">
        <v>438</v>
      </c>
      <c r="F260" s="695"/>
      <c r="G260" s="502" t="s">
        <v>129</v>
      </c>
      <c r="H260" s="503">
        <v>3.4199999999999998E-5</v>
      </c>
      <c r="I260" s="504">
        <v>754310.25</v>
      </c>
      <c r="J260" s="504">
        <v>25.79</v>
      </c>
    </row>
    <row r="261" spans="1:10" ht="38.25">
      <c r="A261" s="500" t="s">
        <v>202</v>
      </c>
      <c r="B261" s="501" t="s">
        <v>483</v>
      </c>
      <c r="C261" s="500" t="s">
        <v>9</v>
      </c>
      <c r="D261" s="500" t="s">
        <v>484</v>
      </c>
      <c r="E261" s="695" t="s">
        <v>438</v>
      </c>
      <c r="F261" s="695"/>
      <c r="G261" s="502" t="s">
        <v>129</v>
      </c>
      <c r="H261" s="503">
        <v>6.0300000000000002E-5</v>
      </c>
      <c r="I261" s="504">
        <v>278408.45</v>
      </c>
      <c r="J261" s="504">
        <v>16.78</v>
      </c>
    </row>
    <row r="262" spans="1:10" ht="25.5">
      <c r="A262" s="486"/>
      <c r="B262" s="486"/>
      <c r="C262" s="486"/>
      <c r="D262" s="486"/>
      <c r="E262" s="486" t="s">
        <v>204</v>
      </c>
      <c r="F262" s="475">
        <v>0</v>
      </c>
      <c r="G262" s="486" t="s">
        <v>205</v>
      </c>
      <c r="H262" s="475">
        <v>0</v>
      </c>
      <c r="I262" s="486" t="s">
        <v>206</v>
      </c>
      <c r="J262" s="475">
        <v>0</v>
      </c>
    </row>
    <row r="263" spans="1:10" ht="26.25" thickBot="1">
      <c r="A263" s="486"/>
      <c r="B263" s="486"/>
      <c r="C263" s="486"/>
      <c r="D263" s="486"/>
      <c r="E263" s="486" t="s">
        <v>207</v>
      </c>
      <c r="F263" s="475">
        <v>11.54</v>
      </c>
      <c r="G263" s="486"/>
      <c r="H263" s="696" t="s">
        <v>208</v>
      </c>
      <c r="I263" s="696"/>
      <c r="J263" s="475">
        <v>54.11</v>
      </c>
    </row>
    <row r="264" spans="1:10" ht="15" thickTop="1">
      <c r="A264" s="505"/>
      <c r="B264" s="505"/>
      <c r="C264" s="505"/>
      <c r="D264" s="505"/>
      <c r="E264" s="505"/>
      <c r="F264" s="505"/>
      <c r="G264" s="505"/>
      <c r="H264" s="505"/>
      <c r="I264" s="505"/>
      <c r="J264" s="505"/>
    </row>
    <row r="265" spans="1:10" ht="30">
      <c r="A265" s="485"/>
      <c r="B265" s="473" t="s">
        <v>191</v>
      </c>
      <c r="C265" s="485" t="s">
        <v>192</v>
      </c>
      <c r="D265" s="485" t="s">
        <v>193</v>
      </c>
      <c r="E265" s="693" t="s">
        <v>194</v>
      </c>
      <c r="F265" s="693"/>
      <c r="G265" s="474" t="s">
        <v>195</v>
      </c>
      <c r="H265" s="473" t="s">
        <v>196</v>
      </c>
      <c r="I265" s="473" t="s">
        <v>197</v>
      </c>
      <c r="J265" s="473" t="s">
        <v>198</v>
      </c>
    </row>
    <row r="266" spans="1:10" ht="63.75">
      <c r="A266" s="490" t="s">
        <v>199</v>
      </c>
      <c r="B266" s="491" t="s">
        <v>475</v>
      </c>
      <c r="C266" s="490" t="s">
        <v>9</v>
      </c>
      <c r="D266" s="490" t="s">
        <v>476</v>
      </c>
      <c r="E266" s="694" t="s">
        <v>437</v>
      </c>
      <c r="F266" s="694"/>
      <c r="G266" s="492" t="s">
        <v>313</v>
      </c>
      <c r="H266" s="493">
        <v>1</v>
      </c>
      <c r="I266" s="494">
        <v>5.93</v>
      </c>
      <c r="J266" s="494">
        <v>5.93</v>
      </c>
    </row>
    <row r="267" spans="1:10" ht="38.25">
      <c r="A267" s="500" t="s">
        <v>202</v>
      </c>
      <c r="B267" s="501" t="s">
        <v>483</v>
      </c>
      <c r="C267" s="500" t="s">
        <v>9</v>
      </c>
      <c r="D267" s="500" t="s">
        <v>484</v>
      </c>
      <c r="E267" s="695" t="s">
        <v>438</v>
      </c>
      <c r="F267" s="695"/>
      <c r="G267" s="502" t="s">
        <v>129</v>
      </c>
      <c r="H267" s="503">
        <v>5.9000000000000003E-6</v>
      </c>
      <c r="I267" s="504">
        <v>278408.45</v>
      </c>
      <c r="J267" s="504">
        <v>1.64</v>
      </c>
    </row>
    <row r="268" spans="1:10" ht="63.75">
      <c r="A268" s="500" t="s">
        <v>202</v>
      </c>
      <c r="B268" s="501" t="s">
        <v>481</v>
      </c>
      <c r="C268" s="500" t="s">
        <v>9</v>
      </c>
      <c r="D268" s="500" t="s">
        <v>482</v>
      </c>
      <c r="E268" s="695" t="s">
        <v>438</v>
      </c>
      <c r="F268" s="695"/>
      <c r="G268" s="502" t="s">
        <v>129</v>
      </c>
      <c r="H268" s="503">
        <v>5.6999999999999996E-6</v>
      </c>
      <c r="I268" s="504">
        <v>754310.25</v>
      </c>
      <c r="J268" s="504">
        <v>4.29</v>
      </c>
    </row>
    <row r="269" spans="1:10" ht="25.5">
      <c r="A269" s="486"/>
      <c r="B269" s="486"/>
      <c r="C269" s="486"/>
      <c r="D269" s="486"/>
      <c r="E269" s="486" t="s">
        <v>204</v>
      </c>
      <c r="F269" s="475">
        <v>0</v>
      </c>
      <c r="G269" s="486" t="s">
        <v>205</v>
      </c>
      <c r="H269" s="475">
        <v>0</v>
      </c>
      <c r="I269" s="486" t="s">
        <v>206</v>
      </c>
      <c r="J269" s="475">
        <v>0</v>
      </c>
    </row>
    <row r="270" spans="1:10" ht="26.25" thickBot="1">
      <c r="A270" s="486"/>
      <c r="B270" s="486"/>
      <c r="C270" s="486"/>
      <c r="D270" s="486"/>
      <c r="E270" s="486" t="s">
        <v>207</v>
      </c>
      <c r="F270" s="475">
        <v>1.6</v>
      </c>
      <c r="G270" s="486"/>
      <c r="H270" s="696" t="s">
        <v>208</v>
      </c>
      <c r="I270" s="696"/>
      <c r="J270" s="475">
        <v>7.53</v>
      </c>
    </row>
    <row r="271" spans="1:10" ht="15" thickTop="1">
      <c r="A271" s="505"/>
      <c r="B271" s="505"/>
      <c r="C271" s="505"/>
      <c r="D271" s="505"/>
      <c r="E271" s="505"/>
      <c r="F271" s="505"/>
      <c r="G271" s="505"/>
      <c r="H271" s="505"/>
      <c r="I271" s="505"/>
      <c r="J271" s="505"/>
    </row>
    <row r="272" spans="1:10" ht="30">
      <c r="A272" s="485"/>
      <c r="B272" s="473" t="s">
        <v>191</v>
      </c>
      <c r="C272" s="485" t="s">
        <v>192</v>
      </c>
      <c r="D272" s="485" t="s">
        <v>193</v>
      </c>
      <c r="E272" s="693" t="s">
        <v>194</v>
      </c>
      <c r="F272" s="693"/>
      <c r="G272" s="474" t="s">
        <v>195</v>
      </c>
      <c r="H272" s="473" t="s">
        <v>196</v>
      </c>
      <c r="I272" s="473" t="s">
        <v>197</v>
      </c>
      <c r="J272" s="473" t="s">
        <v>198</v>
      </c>
    </row>
    <row r="273" spans="1:10" ht="63.75">
      <c r="A273" s="490" t="s">
        <v>199</v>
      </c>
      <c r="B273" s="491" t="s">
        <v>473</v>
      </c>
      <c r="C273" s="490" t="s">
        <v>9</v>
      </c>
      <c r="D273" s="490" t="s">
        <v>474</v>
      </c>
      <c r="E273" s="694" t="s">
        <v>437</v>
      </c>
      <c r="F273" s="694"/>
      <c r="G273" s="492" t="s">
        <v>313</v>
      </c>
      <c r="H273" s="493">
        <v>1</v>
      </c>
      <c r="I273" s="494">
        <v>14.69</v>
      </c>
      <c r="J273" s="494">
        <v>14.69</v>
      </c>
    </row>
    <row r="274" spans="1:10" ht="63.75">
      <c r="A274" s="500" t="s">
        <v>202</v>
      </c>
      <c r="B274" s="501" t="s">
        <v>481</v>
      </c>
      <c r="C274" s="500" t="s">
        <v>9</v>
      </c>
      <c r="D274" s="500" t="s">
        <v>482</v>
      </c>
      <c r="E274" s="695" t="s">
        <v>438</v>
      </c>
      <c r="F274" s="695"/>
      <c r="G274" s="502" t="s">
        <v>129</v>
      </c>
      <c r="H274" s="503">
        <v>1.4100000000000001E-5</v>
      </c>
      <c r="I274" s="504">
        <v>754310.25</v>
      </c>
      <c r="J274" s="504">
        <v>10.63</v>
      </c>
    </row>
    <row r="275" spans="1:10" ht="38.25">
      <c r="A275" s="500" t="s">
        <v>202</v>
      </c>
      <c r="B275" s="501" t="s">
        <v>483</v>
      </c>
      <c r="C275" s="500" t="s">
        <v>9</v>
      </c>
      <c r="D275" s="500" t="s">
        <v>484</v>
      </c>
      <c r="E275" s="695" t="s">
        <v>438</v>
      </c>
      <c r="F275" s="695"/>
      <c r="G275" s="502" t="s">
        <v>129</v>
      </c>
      <c r="H275" s="503">
        <v>1.4600000000000001E-5</v>
      </c>
      <c r="I275" s="504">
        <v>278408.45</v>
      </c>
      <c r="J275" s="504">
        <v>4.0599999999999996</v>
      </c>
    </row>
    <row r="276" spans="1:10" ht="25.5">
      <c r="A276" s="486"/>
      <c r="B276" s="486"/>
      <c r="C276" s="486"/>
      <c r="D276" s="486"/>
      <c r="E276" s="486" t="s">
        <v>204</v>
      </c>
      <c r="F276" s="475">
        <v>0</v>
      </c>
      <c r="G276" s="486" t="s">
        <v>205</v>
      </c>
      <c r="H276" s="475">
        <v>0</v>
      </c>
      <c r="I276" s="486" t="s">
        <v>206</v>
      </c>
      <c r="J276" s="475">
        <v>0</v>
      </c>
    </row>
    <row r="277" spans="1:10" ht="26.25" thickBot="1">
      <c r="A277" s="486"/>
      <c r="B277" s="486"/>
      <c r="C277" s="486"/>
      <c r="D277" s="486"/>
      <c r="E277" s="486" t="s">
        <v>207</v>
      </c>
      <c r="F277" s="475">
        <v>3.98</v>
      </c>
      <c r="G277" s="486"/>
      <c r="H277" s="696" t="s">
        <v>208</v>
      </c>
      <c r="I277" s="696"/>
      <c r="J277" s="475">
        <v>18.670000000000002</v>
      </c>
    </row>
    <row r="278" spans="1:10" ht="15" thickTop="1">
      <c r="A278" s="505"/>
      <c r="B278" s="505"/>
      <c r="C278" s="505"/>
      <c r="D278" s="505"/>
      <c r="E278" s="505"/>
      <c r="F278" s="505"/>
      <c r="G278" s="505"/>
      <c r="H278" s="505"/>
      <c r="I278" s="505"/>
      <c r="J278" s="505"/>
    </row>
    <row r="279" spans="1:10" ht="30">
      <c r="A279" s="485"/>
      <c r="B279" s="473" t="s">
        <v>191</v>
      </c>
      <c r="C279" s="485" t="s">
        <v>192</v>
      </c>
      <c r="D279" s="485" t="s">
        <v>193</v>
      </c>
      <c r="E279" s="693" t="s">
        <v>194</v>
      </c>
      <c r="F279" s="693"/>
      <c r="G279" s="474" t="s">
        <v>195</v>
      </c>
      <c r="H279" s="473" t="s">
        <v>196</v>
      </c>
      <c r="I279" s="473" t="s">
        <v>197</v>
      </c>
      <c r="J279" s="473" t="s">
        <v>198</v>
      </c>
    </row>
    <row r="280" spans="1:10" ht="63.75">
      <c r="A280" s="490" t="s">
        <v>199</v>
      </c>
      <c r="B280" s="491" t="s">
        <v>477</v>
      </c>
      <c r="C280" s="490" t="s">
        <v>9</v>
      </c>
      <c r="D280" s="490" t="s">
        <v>478</v>
      </c>
      <c r="E280" s="694" t="s">
        <v>437</v>
      </c>
      <c r="F280" s="694"/>
      <c r="G280" s="492" t="s">
        <v>313</v>
      </c>
      <c r="H280" s="493">
        <v>1</v>
      </c>
      <c r="I280" s="494">
        <v>72.05</v>
      </c>
      <c r="J280" s="494">
        <v>72.05</v>
      </c>
    </row>
    <row r="281" spans="1:10" ht="38.25">
      <c r="A281" s="500" t="s">
        <v>202</v>
      </c>
      <c r="B281" s="501" t="s">
        <v>483</v>
      </c>
      <c r="C281" s="500" t="s">
        <v>9</v>
      </c>
      <c r="D281" s="500" t="s">
        <v>484</v>
      </c>
      <c r="E281" s="695" t="s">
        <v>438</v>
      </c>
      <c r="F281" s="695"/>
      <c r="G281" s="502" t="s">
        <v>129</v>
      </c>
      <c r="H281" s="503">
        <v>8.4900000000000004E-5</v>
      </c>
      <c r="I281" s="504">
        <v>278408.45</v>
      </c>
      <c r="J281" s="504">
        <v>23.63</v>
      </c>
    </row>
    <row r="282" spans="1:10" ht="63.75">
      <c r="A282" s="500" t="s">
        <v>202</v>
      </c>
      <c r="B282" s="501" t="s">
        <v>481</v>
      </c>
      <c r="C282" s="500" t="s">
        <v>9</v>
      </c>
      <c r="D282" s="500" t="s">
        <v>482</v>
      </c>
      <c r="E282" s="695" t="s">
        <v>438</v>
      </c>
      <c r="F282" s="695"/>
      <c r="G282" s="502" t="s">
        <v>129</v>
      </c>
      <c r="H282" s="503">
        <v>6.4200000000000002E-5</v>
      </c>
      <c r="I282" s="504">
        <v>754310.25</v>
      </c>
      <c r="J282" s="504">
        <v>48.42</v>
      </c>
    </row>
    <row r="283" spans="1:10" ht="25.5">
      <c r="A283" s="486"/>
      <c r="B283" s="486"/>
      <c r="C283" s="486"/>
      <c r="D283" s="486"/>
      <c r="E283" s="486" t="s">
        <v>204</v>
      </c>
      <c r="F283" s="475">
        <v>0</v>
      </c>
      <c r="G283" s="486" t="s">
        <v>205</v>
      </c>
      <c r="H283" s="475">
        <v>0</v>
      </c>
      <c r="I283" s="486" t="s">
        <v>206</v>
      </c>
      <c r="J283" s="475">
        <v>0</v>
      </c>
    </row>
    <row r="284" spans="1:10" ht="26.25" thickBot="1">
      <c r="A284" s="486"/>
      <c r="B284" s="486"/>
      <c r="C284" s="486"/>
      <c r="D284" s="486"/>
      <c r="E284" s="486" t="s">
        <v>207</v>
      </c>
      <c r="F284" s="475">
        <v>19.54</v>
      </c>
      <c r="G284" s="486"/>
      <c r="H284" s="696" t="s">
        <v>208</v>
      </c>
      <c r="I284" s="696"/>
      <c r="J284" s="475">
        <v>91.59</v>
      </c>
    </row>
    <row r="285" spans="1:10" ht="15" thickTop="1">
      <c r="A285" s="505"/>
      <c r="B285" s="505"/>
      <c r="C285" s="505"/>
      <c r="D285" s="505"/>
      <c r="E285" s="505"/>
      <c r="F285" s="505"/>
      <c r="G285" s="505"/>
      <c r="H285" s="505"/>
      <c r="I285" s="505"/>
      <c r="J285" s="505"/>
    </row>
    <row r="286" spans="1:10" ht="30">
      <c r="A286" s="485"/>
      <c r="B286" s="473" t="s">
        <v>191</v>
      </c>
      <c r="C286" s="485" t="s">
        <v>192</v>
      </c>
      <c r="D286" s="485" t="s">
        <v>193</v>
      </c>
      <c r="E286" s="693" t="s">
        <v>194</v>
      </c>
      <c r="F286" s="693"/>
      <c r="G286" s="474" t="s">
        <v>195</v>
      </c>
      <c r="H286" s="473" t="s">
        <v>196</v>
      </c>
      <c r="I286" s="473" t="s">
        <v>197</v>
      </c>
      <c r="J286" s="473" t="s">
        <v>198</v>
      </c>
    </row>
    <row r="287" spans="1:10" ht="63.75">
      <c r="A287" s="490" t="s">
        <v>199</v>
      </c>
      <c r="B287" s="491" t="s">
        <v>479</v>
      </c>
      <c r="C287" s="490" t="s">
        <v>9</v>
      </c>
      <c r="D287" s="490" t="s">
        <v>480</v>
      </c>
      <c r="E287" s="694" t="s">
        <v>437</v>
      </c>
      <c r="F287" s="694"/>
      <c r="G287" s="492" t="s">
        <v>313</v>
      </c>
      <c r="H287" s="493">
        <v>1</v>
      </c>
      <c r="I287" s="494">
        <v>214.88</v>
      </c>
      <c r="J287" s="494">
        <v>214.88</v>
      </c>
    </row>
    <row r="288" spans="1:10" ht="25.5">
      <c r="A288" s="500" t="s">
        <v>202</v>
      </c>
      <c r="B288" s="501" t="s">
        <v>455</v>
      </c>
      <c r="C288" s="500" t="s">
        <v>9</v>
      </c>
      <c r="D288" s="500" t="s">
        <v>456</v>
      </c>
      <c r="E288" s="695" t="s">
        <v>203</v>
      </c>
      <c r="F288" s="695"/>
      <c r="G288" s="502" t="s">
        <v>418</v>
      </c>
      <c r="H288" s="503">
        <v>34</v>
      </c>
      <c r="I288" s="504">
        <v>6.32</v>
      </c>
      <c r="J288" s="504">
        <v>214.88</v>
      </c>
    </row>
    <row r="289" spans="1:10" ht="25.5">
      <c r="A289" s="486"/>
      <c r="B289" s="486"/>
      <c r="C289" s="486"/>
      <c r="D289" s="486"/>
      <c r="E289" s="486" t="s">
        <v>204</v>
      </c>
      <c r="F289" s="475">
        <v>0</v>
      </c>
      <c r="G289" s="486" t="s">
        <v>205</v>
      </c>
      <c r="H289" s="475">
        <v>0</v>
      </c>
      <c r="I289" s="486" t="s">
        <v>206</v>
      </c>
      <c r="J289" s="475">
        <v>0</v>
      </c>
    </row>
    <row r="290" spans="1:10" ht="26.25" thickBot="1">
      <c r="A290" s="486"/>
      <c r="B290" s="486"/>
      <c r="C290" s="486"/>
      <c r="D290" s="486"/>
      <c r="E290" s="486" t="s">
        <v>207</v>
      </c>
      <c r="F290" s="475">
        <v>58.29</v>
      </c>
      <c r="G290" s="486"/>
      <c r="H290" s="696" t="s">
        <v>208</v>
      </c>
      <c r="I290" s="696"/>
      <c r="J290" s="475">
        <v>273.17</v>
      </c>
    </row>
    <row r="291" spans="1:10" ht="15" thickTop="1">
      <c r="A291" s="505"/>
      <c r="B291" s="505"/>
      <c r="C291" s="505"/>
      <c r="D291" s="505"/>
      <c r="E291" s="505"/>
      <c r="F291" s="505"/>
      <c r="G291" s="505"/>
      <c r="H291" s="505"/>
      <c r="I291" s="505"/>
      <c r="J291" s="505"/>
    </row>
    <row r="292" spans="1:10" ht="30">
      <c r="A292" s="485"/>
      <c r="B292" s="473" t="s">
        <v>191</v>
      </c>
      <c r="C292" s="485" t="s">
        <v>192</v>
      </c>
      <c r="D292" s="485" t="s">
        <v>193</v>
      </c>
      <c r="E292" s="693" t="s">
        <v>194</v>
      </c>
      <c r="F292" s="693"/>
      <c r="G292" s="474" t="s">
        <v>195</v>
      </c>
      <c r="H292" s="473" t="s">
        <v>196</v>
      </c>
      <c r="I292" s="473" t="s">
        <v>197</v>
      </c>
      <c r="J292" s="473" t="s">
        <v>198</v>
      </c>
    </row>
    <row r="293" spans="1:10" ht="63.75">
      <c r="A293" s="490" t="s">
        <v>199</v>
      </c>
      <c r="B293" s="491" t="s">
        <v>356</v>
      </c>
      <c r="C293" s="490" t="s">
        <v>9</v>
      </c>
      <c r="D293" s="490" t="s">
        <v>357</v>
      </c>
      <c r="E293" s="694" t="s">
        <v>336</v>
      </c>
      <c r="F293" s="694"/>
      <c r="G293" s="492" t="s">
        <v>337</v>
      </c>
      <c r="H293" s="493">
        <v>1</v>
      </c>
      <c r="I293" s="494">
        <v>80.39</v>
      </c>
      <c r="J293" s="494">
        <v>80.39</v>
      </c>
    </row>
    <row r="294" spans="1:10" ht="25.5">
      <c r="A294" s="495" t="s">
        <v>200</v>
      </c>
      <c r="B294" s="496" t="s">
        <v>489</v>
      </c>
      <c r="C294" s="495" t="s">
        <v>9</v>
      </c>
      <c r="D294" s="495" t="s">
        <v>490</v>
      </c>
      <c r="E294" s="697" t="s">
        <v>324</v>
      </c>
      <c r="F294" s="697"/>
      <c r="G294" s="497" t="s">
        <v>313</v>
      </c>
      <c r="H294" s="498">
        <v>1</v>
      </c>
      <c r="I294" s="499">
        <v>31.71</v>
      </c>
      <c r="J294" s="499">
        <v>31.71</v>
      </c>
    </row>
    <row r="295" spans="1:10" ht="63.75">
      <c r="A295" s="495" t="s">
        <v>200</v>
      </c>
      <c r="B295" s="496" t="s">
        <v>491</v>
      </c>
      <c r="C295" s="495" t="s">
        <v>9</v>
      </c>
      <c r="D295" s="495" t="s">
        <v>492</v>
      </c>
      <c r="E295" s="697" t="s">
        <v>437</v>
      </c>
      <c r="F295" s="697"/>
      <c r="G295" s="497" t="s">
        <v>313</v>
      </c>
      <c r="H295" s="498">
        <v>1</v>
      </c>
      <c r="I295" s="499">
        <v>4.93</v>
      </c>
      <c r="J295" s="499">
        <v>4.93</v>
      </c>
    </row>
    <row r="296" spans="1:10" ht="63.75">
      <c r="A296" s="495" t="s">
        <v>200</v>
      </c>
      <c r="B296" s="496" t="s">
        <v>485</v>
      </c>
      <c r="C296" s="495" t="s">
        <v>9</v>
      </c>
      <c r="D296" s="495" t="s">
        <v>486</v>
      </c>
      <c r="E296" s="697" t="s">
        <v>437</v>
      </c>
      <c r="F296" s="697"/>
      <c r="G296" s="497" t="s">
        <v>313</v>
      </c>
      <c r="H296" s="498">
        <v>1</v>
      </c>
      <c r="I296" s="499">
        <v>12.21</v>
      </c>
      <c r="J296" s="499">
        <v>12.21</v>
      </c>
    </row>
    <row r="297" spans="1:10" ht="63.75">
      <c r="A297" s="495" t="s">
        <v>200</v>
      </c>
      <c r="B297" s="496" t="s">
        <v>487</v>
      </c>
      <c r="C297" s="495" t="s">
        <v>9</v>
      </c>
      <c r="D297" s="495" t="s">
        <v>488</v>
      </c>
      <c r="E297" s="697" t="s">
        <v>437</v>
      </c>
      <c r="F297" s="697"/>
      <c r="G297" s="497" t="s">
        <v>313</v>
      </c>
      <c r="H297" s="498">
        <v>1</v>
      </c>
      <c r="I297" s="499">
        <v>31.54</v>
      </c>
      <c r="J297" s="499">
        <v>31.54</v>
      </c>
    </row>
    <row r="298" spans="1:10" ht="25.5">
      <c r="A298" s="486"/>
      <c r="B298" s="486"/>
      <c r="C298" s="486"/>
      <c r="D298" s="486"/>
      <c r="E298" s="486" t="s">
        <v>204</v>
      </c>
      <c r="F298" s="475">
        <v>22.61</v>
      </c>
      <c r="G298" s="486" t="s">
        <v>205</v>
      </c>
      <c r="H298" s="475">
        <v>0</v>
      </c>
      <c r="I298" s="486" t="s">
        <v>206</v>
      </c>
      <c r="J298" s="475">
        <v>22.61</v>
      </c>
    </row>
    <row r="299" spans="1:10" ht="26.25" thickBot="1">
      <c r="A299" s="486"/>
      <c r="B299" s="486"/>
      <c r="C299" s="486"/>
      <c r="D299" s="486"/>
      <c r="E299" s="486" t="s">
        <v>207</v>
      </c>
      <c r="F299" s="475">
        <v>21.8</v>
      </c>
      <c r="G299" s="486"/>
      <c r="H299" s="696" t="s">
        <v>208</v>
      </c>
      <c r="I299" s="696"/>
      <c r="J299" s="475">
        <v>102.19</v>
      </c>
    </row>
    <row r="300" spans="1:10" ht="15" thickTop="1">
      <c r="A300" s="505"/>
      <c r="B300" s="505"/>
      <c r="C300" s="505"/>
      <c r="D300" s="505"/>
      <c r="E300" s="505"/>
      <c r="F300" s="505"/>
      <c r="G300" s="505"/>
      <c r="H300" s="505"/>
      <c r="I300" s="505"/>
      <c r="J300" s="505"/>
    </row>
    <row r="301" spans="1:10" ht="30">
      <c r="A301" s="485"/>
      <c r="B301" s="473" t="s">
        <v>191</v>
      </c>
      <c r="C301" s="485" t="s">
        <v>192</v>
      </c>
      <c r="D301" s="485" t="s">
        <v>193</v>
      </c>
      <c r="E301" s="693" t="s">
        <v>194</v>
      </c>
      <c r="F301" s="693"/>
      <c r="G301" s="474" t="s">
        <v>195</v>
      </c>
      <c r="H301" s="473" t="s">
        <v>196</v>
      </c>
      <c r="I301" s="473" t="s">
        <v>197</v>
      </c>
      <c r="J301" s="473" t="s">
        <v>198</v>
      </c>
    </row>
    <row r="302" spans="1:10" ht="63.75">
      <c r="A302" s="490" t="s">
        <v>199</v>
      </c>
      <c r="B302" s="491" t="s">
        <v>351</v>
      </c>
      <c r="C302" s="490" t="s">
        <v>9</v>
      </c>
      <c r="D302" s="490" t="s">
        <v>158</v>
      </c>
      <c r="E302" s="694" t="s">
        <v>336</v>
      </c>
      <c r="F302" s="694"/>
      <c r="G302" s="492" t="s">
        <v>342</v>
      </c>
      <c r="H302" s="493">
        <v>1</v>
      </c>
      <c r="I302" s="494">
        <v>339.63</v>
      </c>
      <c r="J302" s="494">
        <v>339.63</v>
      </c>
    </row>
    <row r="303" spans="1:10" ht="63.75">
      <c r="A303" s="495" t="s">
        <v>200</v>
      </c>
      <c r="B303" s="496" t="s">
        <v>487</v>
      </c>
      <c r="C303" s="495" t="s">
        <v>9</v>
      </c>
      <c r="D303" s="495" t="s">
        <v>488</v>
      </c>
      <c r="E303" s="697" t="s">
        <v>437</v>
      </c>
      <c r="F303" s="697"/>
      <c r="G303" s="497" t="s">
        <v>313</v>
      </c>
      <c r="H303" s="498">
        <v>1</v>
      </c>
      <c r="I303" s="499">
        <v>31.54</v>
      </c>
      <c r="J303" s="499">
        <v>31.54</v>
      </c>
    </row>
    <row r="304" spans="1:10" ht="63.75">
      <c r="A304" s="495" t="s">
        <v>200</v>
      </c>
      <c r="B304" s="496" t="s">
        <v>495</v>
      </c>
      <c r="C304" s="495" t="s">
        <v>9</v>
      </c>
      <c r="D304" s="495" t="s">
        <v>496</v>
      </c>
      <c r="E304" s="697" t="s">
        <v>437</v>
      </c>
      <c r="F304" s="697"/>
      <c r="G304" s="497" t="s">
        <v>313</v>
      </c>
      <c r="H304" s="498">
        <v>1</v>
      </c>
      <c r="I304" s="499">
        <v>203.25</v>
      </c>
      <c r="J304" s="499">
        <v>203.25</v>
      </c>
    </row>
    <row r="305" spans="1:10" ht="63.75">
      <c r="A305" s="495" t="s">
        <v>200</v>
      </c>
      <c r="B305" s="496" t="s">
        <v>485</v>
      </c>
      <c r="C305" s="495" t="s">
        <v>9</v>
      </c>
      <c r="D305" s="495" t="s">
        <v>486</v>
      </c>
      <c r="E305" s="697" t="s">
        <v>437</v>
      </c>
      <c r="F305" s="697"/>
      <c r="G305" s="497" t="s">
        <v>313</v>
      </c>
      <c r="H305" s="498">
        <v>1</v>
      </c>
      <c r="I305" s="499">
        <v>12.21</v>
      </c>
      <c r="J305" s="499">
        <v>12.21</v>
      </c>
    </row>
    <row r="306" spans="1:10" ht="63.75">
      <c r="A306" s="495" t="s">
        <v>200</v>
      </c>
      <c r="B306" s="496" t="s">
        <v>493</v>
      </c>
      <c r="C306" s="495" t="s">
        <v>9</v>
      </c>
      <c r="D306" s="495" t="s">
        <v>494</v>
      </c>
      <c r="E306" s="697" t="s">
        <v>437</v>
      </c>
      <c r="F306" s="697"/>
      <c r="G306" s="497" t="s">
        <v>313</v>
      </c>
      <c r="H306" s="498">
        <v>1</v>
      </c>
      <c r="I306" s="499">
        <v>55.99</v>
      </c>
      <c r="J306" s="499">
        <v>55.99</v>
      </c>
    </row>
    <row r="307" spans="1:10" ht="25.5">
      <c r="A307" s="495" t="s">
        <v>200</v>
      </c>
      <c r="B307" s="496" t="s">
        <v>489</v>
      </c>
      <c r="C307" s="495" t="s">
        <v>9</v>
      </c>
      <c r="D307" s="495" t="s">
        <v>490</v>
      </c>
      <c r="E307" s="697" t="s">
        <v>324</v>
      </c>
      <c r="F307" s="697"/>
      <c r="G307" s="497" t="s">
        <v>313</v>
      </c>
      <c r="H307" s="498">
        <v>1</v>
      </c>
      <c r="I307" s="499">
        <v>31.71</v>
      </c>
      <c r="J307" s="499">
        <v>31.71</v>
      </c>
    </row>
    <row r="308" spans="1:10" ht="63.75">
      <c r="A308" s="495" t="s">
        <v>200</v>
      </c>
      <c r="B308" s="496" t="s">
        <v>491</v>
      </c>
      <c r="C308" s="495" t="s">
        <v>9</v>
      </c>
      <c r="D308" s="495" t="s">
        <v>492</v>
      </c>
      <c r="E308" s="697" t="s">
        <v>437</v>
      </c>
      <c r="F308" s="697"/>
      <c r="G308" s="497" t="s">
        <v>313</v>
      </c>
      <c r="H308" s="498">
        <v>1</v>
      </c>
      <c r="I308" s="499">
        <v>4.93</v>
      </c>
      <c r="J308" s="499">
        <v>4.93</v>
      </c>
    </row>
    <row r="309" spans="1:10" ht="25.5">
      <c r="A309" s="486"/>
      <c r="B309" s="486"/>
      <c r="C309" s="486"/>
      <c r="D309" s="486"/>
      <c r="E309" s="486" t="s">
        <v>204</v>
      </c>
      <c r="F309" s="475">
        <v>22.61</v>
      </c>
      <c r="G309" s="486" t="s">
        <v>205</v>
      </c>
      <c r="H309" s="475">
        <v>0</v>
      </c>
      <c r="I309" s="486" t="s">
        <v>206</v>
      </c>
      <c r="J309" s="475">
        <v>22.61</v>
      </c>
    </row>
    <row r="310" spans="1:10" ht="26.25" thickBot="1">
      <c r="A310" s="486"/>
      <c r="B310" s="486"/>
      <c r="C310" s="486"/>
      <c r="D310" s="486"/>
      <c r="E310" s="486" t="s">
        <v>207</v>
      </c>
      <c r="F310" s="475">
        <v>92.14</v>
      </c>
      <c r="G310" s="486"/>
      <c r="H310" s="696" t="s">
        <v>208</v>
      </c>
      <c r="I310" s="696"/>
      <c r="J310" s="475">
        <v>431.77</v>
      </c>
    </row>
    <row r="311" spans="1:10" ht="15" thickTop="1">
      <c r="A311" s="505"/>
      <c r="B311" s="505"/>
      <c r="C311" s="505"/>
      <c r="D311" s="505"/>
      <c r="E311" s="505"/>
      <c r="F311" s="505"/>
      <c r="G311" s="505"/>
      <c r="H311" s="505"/>
      <c r="I311" s="505"/>
      <c r="J311" s="505"/>
    </row>
    <row r="312" spans="1:10" ht="30">
      <c r="A312" s="485"/>
      <c r="B312" s="473" t="s">
        <v>191</v>
      </c>
      <c r="C312" s="485" t="s">
        <v>192</v>
      </c>
      <c r="D312" s="485" t="s">
        <v>193</v>
      </c>
      <c r="E312" s="693" t="s">
        <v>194</v>
      </c>
      <c r="F312" s="693"/>
      <c r="G312" s="474" t="s">
        <v>195</v>
      </c>
      <c r="H312" s="473" t="s">
        <v>196</v>
      </c>
      <c r="I312" s="473" t="s">
        <v>197</v>
      </c>
      <c r="J312" s="473" t="s">
        <v>198</v>
      </c>
    </row>
    <row r="313" spans="1:10" ht="63.75">
      <c r="A313" s="490" t="s">
        <v>199</v>
      </c>
      <c r="B313" s="491" t="s">
        <v>487</v>
      </c>
      <c r="C313" s="490" t="s">
        <v>9</v>
      </c>
      <c r="D313" s="490" t="s">
        <v>488</v>
      </c>
      <c r="E313" s="694" t="s">
        <v>437</v>
      </c>
      <c r="F313" s="694"/>
      <c r="G313" s="492" t="s">
        <v>313</v>
      </c>
      <c r="H313" s="493">
        <v>1</v>
      </c>
      <c r="I313" s="494">
        <v>31.54</v>
      </c>
      <c r="J313" s="494">
        <v>31.54</v>
      </c>
    </row>
    <row r="314" spans="1:10" ht="51">
      <c r="A314" s="500" t="s">
        <v>202</v>
      </c>
      <c r="B314" s="501" t="s">
        <v>451</v>
      </c>
      <c r="C314" s="500" t="s">
        <v>9</v>
      </c>
      <c r="D314" s="500" t="s">
        <v>452</v>
      </c>
      <c r="E314" s="695" t="s">
        <v>438</v>
      </c>
      <c r="F314" s="695"/>
      <c r="G314" s="502" t="s">
        <v>129</v>
      </c>
      <c r="H314" s="503">
        <v>3.43E-5</v>
      </c>
      <c r="I314" s="504">
        <v>772540.52</v>
      </c>
      <c r="J314" s="504">
        <v>26.49</v>
      </c>
    </row>
    <row r="315" spans="1:10" ht="63.75">
      <c r="A315" s="500" t="s">
        <v>202</v>
      </c>
      <c r="B315" s="501" t="s">
        <v>497</v>
      </c>
      <c r="C315" s="500" t="s">
        <v>9</v>
      </c>
      <c r="D315" s="500" t="s">
        <v>498</v>
      </c>
      <c r="E315" s="695" t="s">
        <v>438</v>
      </c>
      <c r="F315" s="695"/>
      <c r="G315" s="502" t="s">
        <v>129</v>
      </c>
      <c r="H315" s="503">
        <v>5.5099999999999998E-5</v>
      </c>
      <c r="I315" s="504">
        <v>91750</v>
      </c>
      <c r="J315" s="504">
        <v>5.05</v>
      </c>
    </row>
    <row r="316" spans="1:10" ht="25.5">
      <c r="A316" s="486"/>
      <c r="B316" s="486"/>
      <c r="C316" s="486"/>
      <c r="D316" s="486"/>
      <c r="E316" s="486" t="s">
        <v>204</v>
      </c>
      <c r="F316" s="475">
        <v>0</v>
      </c>
      <c r="G316" s="486" t="s">
        <v>205</v>
      </c>
      <c r="H316" s="475">
        <v>0</v>
      </c>
      <c r="I316" s="486" t="s">
        <v>206</v>
      </c>
      <c r="J316" s="475">
        <v>0</v>
      </c>
    </row>
    <row r="317" spans="1:10" ht="26.25" thickBot="1">
      <c r="A317" s="486"/>
      <c r="B317" s="486"/>
      <c r="C317" s="486"/>
      <c r="D317" s="486"/>
      <c r="E317" s="486" t="s">
        <v>207</v>
      </c>
      <c r="F317" s="475">
        <v>8.5500000000000007</v>
      </c>
      <c r="G317" s="486"/>
      <c r="H317" s="696" t="s">
        <v>208</v>
      </c>
      <c r="I317" s="696"/>
      <c r="J317" s="475">
        <v>40.090000000000003</v>
      </c>
    </row>
    <row r="318" spans="1:10" ht="15" thickTop="1">
      <c r="A318" s="505"/>
      <c r="B318" s="505"/>
      <c r="C318" s="505"/>
      <c r="D318" s="505"/>
      <c r="E318" s="505"/>
      <c r="F318" s="505"/>
      <c r="G318" s="505"/>
      <c r="H318" s="505"/>
      <c r="I318" s="505"/>
      <c r="J318" s="505"/>
    </row>
    <row r="319" spans="1:10" ht="30">
      <c r="A319" s="485"/>
      <c r="B319" s="473" t="s">
        <v>191</v>
      </c>
      <c r="C319" s="485" t="s">
        <v>192</v>
      </c>
      <c r="D319" s="485" t="s">
        <v>193</v>
      </c>
      <c r="E319" s="693" t="s">
        <v>194</v>
      </c>
      <c r="F319" s="693"/>
      <c r="G319" s="474" t="s">
        <v>195</v>
      </c>
      <c r="H319" s="473" t="s">
        <v>196</v>
      </c>
      <c r="I319" s="473" t="s">
        <v>197</v>
      </c>
      <c r="J319" s="473" t="s">
        <v>198</v>
      </c>
    </row>
    <row r="320" spans="1:10" ht="63.75">
      <c r="A320" s="490" t="s">
        <v>199</v>
      </c>
      <c r="B320" s="491" t="s">
        <v>491</v>
      </c>
      <c r="C320" s="490" t="s">
        <v>9</v>
      </c>
      <c r="D320" s="490" t="s">
        <v>492</v>
      </c>
      <c r="E320" s="694" t="s">
        <v>437</v>
      </c>
      <c r="F320" s="694"/>
      <c r="G320" s="492" t="s">
        <v>313</v>
      </c>
      <c r="H320" s="493">
        <v>1</v>
      </c>
      <c r="I320" s="494">
        <v>4.93</v>
      </c>
      <c r="J320" s="494">
        <v>4.93</v>
      </c>
    </row>
    <row r="321" spans="1:10" ht="51">
      <c r="A321" s="500" t="s">
        <v>202</v>
      </c>
      <c r="B321" s="501" t="s">
        <v>451</v>
      </c>
      <c r="C321" s="500" t="s">
        <v>9</v>
      </c>
      <c r="D321" s="500" t="s">
        <v>452</v>
      </c>
      <c r="E321" s="695" t="s">
        <v>438</v>
      </c>
      <c r="F321" s="695"/>
      <c r="G321" s="502" t="s">
        <v>129</v>
      </c>
      <c r="H321" s="503">
        <v>5.6999999999999996E-6</v>
      </c>
      <c r="I321" s="504">
        <v>772540.52</v>
      </c>
      <c r="J321" s="504">
        <v>4.4000000000000004</v>
      </c>
    </row>
    <row r="322" spans="1:10" ht="63.75">
      <c r="A322" s="500" t="s">
        <v>202</v>
      </c>
      <c r="B322" s="501" t="s">
        <v>497</v>
      </c>
      <c r="C322" s="500" t="s">
        <v>9</v>
      </c>
      <c r="D322" s="500" t="s">
        <v>498</v>
      </c>
      <c r="E322" s="695" t="s">
        <v>438</v>
      </c>
      <c r="F322" s="695"/>
      <c r="G322" s="502" t="s">
        <v>129</v>
      </c>
      <c r="H322" s="503">
        <v>5.8000000000000004E-6</v>
      </c>
      <c r="I322" s="504">
        <v>91750</v>
      </c>
      <c r="J322" s="504">
        <v>0.53</v>
      </c>
    </row>
    <row r="323" spans="1:10" ht="25.5">
      <c r="A323" s="486"/>
      <c r="B323" s="486"/>
      <c r="C323" s="486"/>
      <c r="D323" s="486"/>
      <c r="E323" s="486" t="s">
        <v>204</v>
      </c>
      <c r="F323" s="475">
        <v>0</v>
      </c>
      <c r="G323" s="486" t="s">
        <v>205</v>
      </c>
      <c r="H323" s="475">
        <v>0</v>
      </c>
      <c r="I323" s="486" t="s">
        <v>206</v>
      </c>
      <c r="J323" s="475">
        <v>0</v>
      </c>
    </row>
    <row r="324" spans="1:10" ht="26.25" thickBot="1">
      <c r="A324" s="486"/>
      <c r="B324" s="486"/>
      <c r="C324" s="486"/>
      <c r="D324" s="486"/>
      <c r="E324" s="486" t="s">
        <v>207</v>
      </c>
      <c r="F324" s="475">
        <v>1.33</v>
      </c>
      <c r="G324" s="486"/>
      <c r="H324" s="696" t="s">
        <v>208</v>
      </c>
      <c r="I324" s="696"/>
      <c r="J324" s="475">
        <v>6.26</v>
      </c>
    </row>
    <row r="325" spans="1:10" ht="15" thickTop="1">
      <c r="A325" s="505"/>
      <c r="B325" s="505"/>
      <c r="C325" s="505"/>
      <c r="D325" s="505"/>
      <c r="E325" s="505"/>
      <c r="F325" s="505"/>
      <c r="G325" s="505"/>
      <c r="H325" s="505"/>
      <c r="I325" s="505"/>
      <c r="J325" s="505"/>
    </row>
    <row r="326" spans="1:10" ht="30">
      <c r="A326" s="485"/>
      <c r="B326" s="473" t="s">
        <v>191</v>
      </c>
      <c r="C326" s="485" t="s">
        <v>192</v>
      </c>
      <c r="D326" s="485" t="s">
        <v>193</v>
      </c>
      <c r="E326" s="693" t="s">
        <v>194</v>
      </c>
      <c r="F326" s="693"/>
      <c r="G326" s="474" t="s">
        <v>195</v>
      </c>
      <c r="H326" s="473" t="s">
        <v>196</v>
      </c>
      <c r="I326" s="473" t="s">
        <v>197</v>
      </c>
      <c r="J326" s="473" t="s">
        <v>198</v>
      </c>
    </row>
    <row r="327" spans="1:10" ht="63.75">
      <c r="A327" s="490" t="s">
        <v>199</v>
      </c>
      <c r="B327" s="491" t="s">
        <v>485</v>
      </c>
      <c r="C327" s="490" t="s">
        <v>9</v>
      </c>
      <c r="D327" s="490" t="s">
        <v>486</v>
      </c>
      <c r="E327" s="694" t="s">
        <v>437</v>
      </c>
      <c r="F327" s="694"/>
      <c r="G327" s="492" t="s">
        <v>313</v>
      </c>
      <c r="H327" s="493">
        <v>1</v>
      </c>
      <c r="I327" s="494">
        <v>12.21</v>
      </c>
      <c r="J327" s="494">
        <v>12.21</v>
      </c>
    </row>
    <row r="328" spans="1:10" ht="51">
      <c r="A328" s="500" t="s">
        <v>202</v>
      </c>
      <c r="B328" s="501" t="s">
        <v>451</v>
      </c>
      <c r="C328" s="500" t="s">
        <v>9</v>
      </c>
      <c r="D328" s="500" t="s">
        <v>452</v>
      </c>
      <c r="E328" s="695" t="s">
        <v>438</v>
      </c>
      <c r="F328" s="695"/>
      <c r="G328" s="502" t="s">
        <v>129</v>
      </c>
      <c r="H328" s="503">
        <v>1.4100000000000001E-5</v>
      </c>
      <c r="I328" s="504">
        <v>772540.52</v>
      </c>
      <c r="J328" s="504">
        <v>10.89</v>
      </c>
    </row>
    <row r="329" spans="1:10" ht="63.75">
      <c r="A329" s="500" t="s">
        <v>202</v>
      </c>
      <c r="B329" s="501" t="s">
        <v>497</v>
      </c>
      <c r="C329" s="500" t="s">
        <v>9</v>
      </c>
      <c r="D329" s="500" t="s">
        <v>498</v>
      </c>
      <c r="E329" s="695" t="s">
        <v>438</v>
      </c>
      <c r="F329" s="695"/>
      <c r="G329" s="502" t="s">
        <v>129</v>
      </c>
      <c r="H329" s="503">
        <v>1.4399999999999999E-5</v>
      </c>
      <c r="I329" s="504">
        <v>91750</v>
      </c>
      <c r="J329" s="504">
        <v>1.32</v>
      </c>
    </row>
    <row r="330" spans="1:10" ht="25.5">
      <c r="A330" s="486"/>
      <c r="B330" s="486"/>
      <c r="C330" s="486"/>
      <c r="D330" s="486"/>
      <c r="E330" s="486" t="s">
        <v>204</v>
      </c>
      <c r="F330" s="475">
        <v>0</v>
      </c>
      <c r="G330" s="486" t="s">
        <v>205</v>
      </c>
      <c r="H330" s="475">
        <v>0</v>
      </c>
      <c r="I330" s="486" t="s">
        <v>206</v>
      </c>
      <c r="J330" s="475">
        <v>0</v>
      </c>
    </row>
    <row r="331" spans="1:10" ht="26.25" thickBot="1">
      <c r="A331" s="486"/>
      <c r="B331" s="486"/>
      <c r="C331" s="486"/>
      <c r="D331" s="486"/>
      <c r="E331" s="486" t="s">
        <v>207</v>
      </c>
      <c r="F331" s="475">
        <v>3.31</v>
      </c>
      <c r="G331" s="486"/>
      <c r="H331" s="696" t="s">
        <v>208</v>
      </c>
      <c r="I331" s="696"/>
      <c r="J331" s="475">
        <v>15.52</v>
      </c>
    </row>
    <row r="332" spans="1:10" ht="15" thickTop="1">
      <c r="A332" s="505"/>
      <c r="B332" s="505"/>
      <c r="C332" s="505"/>
      <c r="D332" s="505"/>
      <c r="E332" s="505"/>
      <c r="F332" s="505"/>
      <c r="G332" s="505"/>
      <c r="H332" s="505"/>
      <c r="I332" s="505"/>
      <c r="J332" s="505"/>
    </row>
    <row r="333" spans="1:10" ht="30">
      <c r="A333" s="485"/>
      <c r="B333" s="473" t="s">
        <v>191</v>
      </c>
      <c r="C333" s="485" t="s">
        <v>192</v>
      </c>
      <c r="D333" s="485" t="s">
        <v>193</v>
      </c>
      <c r="E333" s="693" t="s">
        <v>194</v>
      </c>
      <c r="F333" s="693"/>
      <c r="G333" s="474" t="s">
        <v>195</v>
      </c>
      <c r="H333" s="473" t="s">
        <v>196</v>
      </c>
      <c r="I333" s="473" t="s">
        <v>197</v>
      </c>
      <c r="J333" s="473" t="s">
        <v>198</v>
      </c>
    </row>
    <row r="334" spans="1:10" ht="63.75">
      <c r="A334" s="490" t="s">
        <v>199</v>
      </c>
      <c r="B334" s="491" t="s">
        <v>493</v>
      </c>
      <c r="C334" s="490" t="s">
        <v>9</v>
      </c>
      <c r="D334" s="490" t="s">
        <v>494</v>
      </c>
      <c r="E334" s="694" t="s">
        <v>437</v>
      </c>
      <c r="F334" s="694"/>
      <c r="G334" s="492" t="s">
        <v>313</v>
      </c>
      <c r="H334" s="493">
        <v>1</v>
      </c>
      <c r="I334" s="494">
        <v>55.99</v>
      </c>
      <c r="J334" s="494">
        <v>55.99</v>
      </c>
    </row>
    <row r="335" spans="1:10" ht="51">
      <c r="A335" s="500" t="s">
        <v>202</v>
      </c>
      <c r="B335" s="501" t="s">
        <v>451</v>
      </c>
      <c r="C335" s="500" t="s">
        <v>9</v>
      </c>
      <c r="D335" s="500" t="s">
        <v>452</v>
      </c>
      <c r="E335" s="695" t="s">
        <v>438</v>
      </c>
      <c r="F335" s="695"/>
      <c r="G335" s="502" t="s">
        <v>129</v>
      </c>
      <c r="H335" s="503">
        <v>6.4300000000000004E-5</v>
      </c>
      <c r="I335" s="504">
        <v>772540.52</v>
      </c>
      <c r="J335" s="504">
        <v>49.67</v>
      </c>
    </row>
    <row r="336" spans="1:10" ht="63.75">
      <c r="A336" s="500" t="s">
        <v>202</v>
      </c>
      <c r="B336" s="501" t="s">
        <v>497</v>
      </c>
      <c r="C336" s="500" t="s">
        <v>9</v>
      </c>
      <c r="D336" s="500" t="s">
        <v>498</v>
      </c>
      <c r="E336" s="695" t="s">
        <v>438</v>
      </c>
      <c r="F336" s="695"/>
      <c r="G336" s="502" t="s">
        <v>129</v>
      </c>
      <c r="H336" s="503">
        <v>6.8899999999999994E-5</v>
      </c>
      <c r="I336" s="504">
        <v>91750</v>
      </c>
      <c r="J336" s="504">
        <v>6.32</v>
      </c>
    </row>
    <row r="337" spans="1:10" ht="25.5">
      <c r="A337" s="486"/>
      <c r="B337" s="486"/>
      <c r="C337" s="486"/>
      <c r="D337" s="486"/>
      <c r="E337" s="486" t="s">
        <v>204</v>
      </c>
      <c r="F337" s="475">
        <v>0</v>
      </c>
      <c r="G337" s="486" t="s">
        <v>205</v>
      </c>
      <c r="H337" s="475">
        <v>0</v>
      </c>
      <c r="I337" s="486" t="s">
        <v>206</v>
      </c>
      <c r="J337" s="475">
        <v>0</v>
      </c>
    </row>
    <row r="338" spans="1:10" ht="26.25" thickBot="1">
      <c r="A338" s="486"/>
      <c r="B338" s="486"/>
      <c r="C338" s="486"/>
      <c r="D338" s="486"/>
      <c r="E338" s="486" t="s">
        <v>207</v>
      </c>
      <c r="F338" s="475">
        <v>15.19</v>
      </c>
      <c r="G338" s="486"/>
      <c r="H338" s="696" t="s">
        <v>208</v>
      </c>
      <c r="I338" s="696"/>
      <c r="J338" s="475">
        <v>71.180000000000007</v>
      </c>
    </row>
    <row r="339" spans="1:10" ht="15" thickTop="1">
      <c r="A339" s="505"/>
      <c r="B339" s="505"/>
      <c r="C339" s="505"/>
      <c r="D339" s="505"/>
      <c r="E339" s="505"/>
      <c r="F339" s="505"/>
      <c r="G339" s="505"/>
      <c r="H339" s="505"/>
      <c r="I339" s="505"/>
      <c r="J339" s="505"/>
    </row>
    <row r="340" spans="1:10" ht="30">
      <c r="A340" s="485"/>
      <c r="B340" s="473" t="s">
        <v>191</v>
      </c>
      <c r="C340" s="485" t="s">
        <v>192</v>
      </c>
      <c r="D340" s="485" t="s">
        <v>193</v>
      </c>
      <c r="E340" s="693" t="s">
        <v>194</v>
      </c>
      <c r="F340" s="693"/>
      <c r="G340" s="474" t="s">
        <v>195</v>
      </c>
      <c r="H340" s="473" t="s">
        <v>196</v>
      </c>
      <c r="I340" s="473" t="s">
        <v>197</v>
      </c>
      <c r="J340" s="473" t="s">
        <v>198</v>
      </c>
    </row>
    <row r="341" spans="1:10" ht="63.75">
      <c r="A341" s="490" t="s">
        <v>199</v>
      </c>
      <c r="B341" s="491" t="s">
        <v>495</v>
      </c>
      <c r="C341" s="490" t="s">
        <v>9</v>
      </c>
      <c r="D341" s="490" t="s">
        <v>496</v>
      </c>
      <c r="E341" s="694" t="s">
        <v>437</v>
      </c>
      <c r="F341" s="694"/>
      <c r="G341" s="492" t="s">
        <v>313</v>
      </c>
      <c r="H341" s="493">
        <v>1</v>
      </c>
      <c r="I341" s="494">
        <v>203.25</v>
      </c>
      <c r="J341" s="494">
        <v>203.25</v>
      </c>
    </row>
    <row r="342" spans="1:10" ht="25.5">
      <c r="A342" s="500" t="s">
        <v>202</v>
      </c>
      <c r="B342" s="501" t="s">
        <v>455</v>
      </c>
      <c r="C342" s="500" t="s">
        <v>9</v>
      </c>
      <c r="D342" s="500" t="s">
        <v>456</v>
      </c>
      <c r="E342" s="695" t="s">
        <v>203</v>
      </c>
      <c r="F342" s="695"/>
      <c r="G342" s="502" t="s">
        <v>418</v>
      </c>
      <c r="H342" s="503">
        <v>32.159999999999997</v>
      </c>
      <c r="I342" s="504">
        <v>6.32</v>
      </c>
      <c r="J342" s="504">
        <v>203.25</v>
      </c>
    </row>
    <row r="343" spans="1:10" ht="25.5">
      <c r="A343" s="486"/>
      <c r="B343" s="486"/>
      <c r="C343" s="486"/>
      <c r="D343" s="486"/>
      <c r="E343" s="486" t="s">
        <v>204</v>
      </c>
      <c r="F343" s="475">
        <v>0</v>
      </c>
      <c r="G343" s="486" t="s">
        <v>205</v>
      </c>
      <c r="H343" s="475">
        <v>0</v>
      </c>
      <c r="I343" s="486" t="s">
        <v>206</v>
      </c>
      <c r="J343" s="475">
        <v>0</v>
      </c>
    </row>
    <row r="344" spans="1:10" ht="26.25" thickBot="1">
      <c r="A344" s="486"/>
      <c r="B344" s="486"/>
      <c r="C344" s="486"/>
      <c r="D344" s="486"/>
      <c r="E344" s="486" t="s">
        <v>207</v>
      </c>
      <c r="F344" s="475">
        <v>55.14</v>
      </c>
      <c r="G344" s="486"/>
      <c r="H344" s="696" t="s">
        <v>208</v>
      </c>
      <c r="I344" s="696"/>
      <c r="J344" s="475">
        <v>258.39</v>
      </c>
    </row>
    <row r="345" spans="1:10" ht="15" thickTop="1">
      <c r="A345" s="505"/>
      <c r="B345" s="505"/>
      <c r="C345" s="505"/>
      <c r="D345" s="505"/>
      <c r="E345" s="505"/>
      <c r="F345" s="505"/>
      <c r="G345" s="505"/>
      <c r="H345" s="505"/>
      <c r="I345" s="505"/>
      <c r="J345" s="505"/>
    </row>
    <row r="346" spans="1:10" ht="30">
      <c r="A346" s="485"/>
      <c r="B346" s="473" t="s">
        <v>191</v>
      </c>
      <c r="C346" s="485" t="s">
        <v>192</v>
      </c>
      <c r="D346" s="485" t="s">
        <v>193</v>
      </c>
      <c r="E346" s="693" t="s">
        <v>194</v>
      </c>
      <c r="F346" s="693"/>
      <c r="G346" s="474" t="s">
        <v>195</v>
      </c>
      <c r="H346" s="473" t="s">
        <v>196</v>
      </c>
      <c r="I346" s="473" t="s">
        <v>197</v>
      </c>
      <c r="J346" s="473" t="s">
        <v>198</v>
      </c>
    </row>
    <row r="347" spans="1:10" ht="38.25">
      <c r="A347" s="490" t="s">
        <v>199</v>
      </c>
      <c r="B347" s="491" t="s">
        <v>499</v>
      </c>
      <c r="C347" s="490" t="s">
        <v>9</v>
      </c>
      <c r="D347" s="490" t="s">
        <v>500</v>
      </c>
      <c r="E347" s="694" t="s">
        <v>324</v>
      </c>
      <c r="F347" s="694"/>
      <c r="G347" s="492" t="s">
        <v>313</v>
      </c>
      <c r="H347" s="493">
        <v>1</v>
      </c>
      <c r="I347" s="494">
        <v>0.11</v>
      </c>
      <c r="J347" s="494">
        <v>0.11</v>
      </c>
    </row>
    <row r="348" spans="1:10">
      <c r="A348" s="500" t="s">
        <v>202</v>
      </c>
      <c r="B348" s="501" t="s">
        <v>501</v>
      </c>
      <c r="C348" s="500" t="s">
        <v>9</v>
      </c>
      <c r="D348" s="500" t="s">
        <v>502</v>
      </c>
      <c r="E348" s="695" t="s">
        <v>297</v>
      </c>
      <c r="F348" s="695"/>
      <c r="G348" s="502" t="s">
        <v>313</v>
      </c>
      <c r="H348" s="503">
        <v>5.0899999999999999E-3</v>
      </c>
      <c r="I348" s="504">
        <v>23.37</v>
      </c>
      <c r="J348" s="504">
        <v>0.11</v>
      </c>
    </row>
    <row r="349" spans="1:10" ht="25.5">
      <c r="A349" s="486"/>
      <c r="B349" s="486"/>
      <c r="C349" s="486"/>
      <c r="D349" s="486"/>
      <c r="E349" s="486" t="s">
        <v>204</v>
      </c>
      <c r="F349" s="475">
        <v>0.11</v>
      </c>
      <c r="G349" s="486" t="s">
        <v>205</v>
      </c>
      <c r="H349" s="475">
        <v>0</v>
      </c>
      <c r="I349" s="486" t="s">
        <v>206</v>
      </c>
      <c r="J349" s="475">
        <v>0.11</v>
      </c>
    </row>
    <row r="350" spans="1:10" ht="26.25" thickBot="1">
      <c r="A350" s="486"/>
      <c r="B350" s="486"/>
      <c r="C350" s="486"/>
      <c r="D350" s="486"/>
      <c r="E350" s="486" t="s">
        <v>207</v>
      </c>
      <c r="F350" s="475">
        <v>0.02</v>
      </c>
      <c r="G350" s="486"/>
      <c r="H350" s="696" t="s">
        <v>208</v>
      </c>
      <c r="I350" s="696"/>
      <c r="J350" s="475">
        <v>0.13</v>
      </c>
    </row>
    <row r="351" spans="1:10" ht="15" thickTop="1">
      <c r="A351" s="505"/>
      <c r="B351" s="505"/>
      <c r="C351" s="505"/>
      <c r="D351" s="505"/>
      <c r="E351" s="505"/>
      <c r="F351" s="505"/>
      <c r="G351" s="505"/>
      <c r="H351" s="505"/>
      <c r="I351" s="505"/>
      <c r="J351" s="505"/>
    </row>
    <row r="352" spans="1:10" ht="30">
      <c r="A352" s="485"/>
      <c r="B352" s="473" t="s">
        <v>191</v>
      </c>
      <c r="C352" s="485" t="s">
        <v>192</v>
      </c>
      <c r="D352" s="485" t="s">
        <v>193</v>
      </c>
      <c r="E352" s="693" t="s">
        <v>194</v>
      </c>
      <c r="F352" s="693"/>
      <c r="G352" s="474" t="s">
        <v>195</v>
      </c>
      <c r="H352" s="473" t="s">
        <v>196</v>
      </c>
      <c r="I352" s="473" t="s">
        <v>197</v>
      </c>
      <c r="J352" s="473" t="s">
        <v>198</v>
      </c>
    </row>
    <row r="353" spans="1:10" ht="38.25">
      <c r="A353" s="490" t="s">
        <v>199</v>
      </c>
      <c r="B353" s="491" t="s">
        <v>503</v>
      </c>
      <c r="C353" s="490" t="s">
        <v>9</v>
      </c>
      <c r="D353" s="490" t="s">
        <v>504</v>
      </c>
      <c r="E353" s="694" t="s">
        <v>324</v>
      </c>
      <c r="F353" s="694"/>
      <c r="G353" s="492" t="s">
        <v>313</v>
      </c>
      <c r="H353" s="493">
        <v>1</v>
      </c>
      <c r="I353" s="494">
        <v>0.11</v>
      </c>
      <c r="J353" s="494">
        <v>0.11</v>
      </c>
    </row>
    <row r="354" spans="1:10">
      <c r="A354" s="500" t="s">
        <v>202</v>
      </c>
      <c r="B354" s="501" t="s">
        <v>505</v>
      </c>
      <c r="C354" s="500" t="s">
        <v>9</v>
      </c>
      <c r="D354" s="500" t="s">
        <v>506</v>
      </c>
      <c r="E354" s="695" t="s">
        <v>297</v>
      </c>
      <c r="F354" s="695"/>
      <c r="G354" s="502" t="s">
        <v>313</v>
      </c>
      <c r="H354" s="503">
        <v>5.0899999999999999E-3</v>
      </c>
      <c r="I354" s="504">
        <v>22.5</v>
      </c>
      <c r="J354" s="504">
        <v>0.11</v>
      </c>
    </row>
    <row r="355" spans="1:10" ht="25.5">
      <c r="A355" s="486"/>
      <c r="B355" s="486"/>
      <c r="C355" s="486"/>
      <c r="D355" s="486"/>
      <c r="E355" s="486" t="s">
        <v>204</v>
      </c>
      <c r="F355" s="475">
        <v>0.11</v>
      </c>
      <c r="G355" s="486" t="s">
        <v>205</v>
      </c>
      <c r="H355" s="475">
        <v>0</v>
      </c>
      <c r="I355" s="486" t="s">
        <v>206</v>
      </c>
      <c r="J355" s="475">
        <v>0.11</v>
      </c>
    </row>
    <row r="356" spans="1:10" ht="26.25" thickBot="1">
      <c r="A356" s="486"/>
      <c r="B356" s="486"/>
      <c r="C356" s="486"/>
      <c r="D356" s="486"/>
      <c r="E356" s="486" t="s">
        <v>207</v>
      </c>
      <c r="F356" s="475">
        <v>0.02</v>
      </c>
      <c r="G356" s="486"/>
      <c r="H356" s="696" t="s">
        <v>208</v>
      </c>
      <c r="I356" s="696"/>
      <c r="J356" s="475">
        <v>0.13</v>
      </c>
    </row>
    <row r="357" spans="1:10" ht="15" thickTop="1">
      <c r="A357" s="505"/>
      <c r="B357" s="505"/>
      <c r="C357" s="505"/>
      <c r="D357" s="505"/>
      <c r="E357" s="505"/>
      <c r="F357" s="505"/>
      <c r="G357" s="505"/>
      <c r="H357" s="505"/>
      <c r="I357" s="505"/>
      <c r="J357" s="505"/>
    </row>
    <row r="358" spans="1:10" ht="30">
      <c r="A358" s="485"/>
      <c r="B358" s="473" t="s">
        <v>191</v>
      </c>
      <c r="C358" s="485" t="s">
        <v>192</v>
      </c>
      <c r="D358" s="485" t="s">
        <v>193</v>
      </c>
      <c r="E358" s="693" t="s">
        <v>194</v>
      </c>
      <c r="F358" s="693"/>
      <c r="G358" s="474" t="s">
        <v>195</v>
      </c>
      <c r="H358" s="473" t="s">
        <v>196</v>
      </c>
      <c r="I358" s="473" t="s">
        <v>197</v>
      </c>
      <c r="J358" s="473" t="s">
        <v>198</v>
      </c>
    </row>
    <row r="359" spans="1:10" ht="38.25">
      <c r="A359" s="490" t="s">
        <v>199</v>
      </c>
      <c r="B359" s="491" t="s">
        <v>507</v>
      </c>
      <c r="C359" s="490" t="s">
        <v>9</v>
      </c>
      <c r="D359" s="490" t="s">
        <v>508</v>
      </c>
      <c r="E359" s="694" t="s">
        <v>324</v>
      </c>
      <c r="F359" s="694"/>
      <c r="G359" s="492" t="s">
        <v>313</v>
      </c>
      <c r="H359" s="493">
        <v>1</v>
      </c>
      <c r="I359" s="494">
        <v>0.24</v>
      </c>
      <c r="J359" s="494">
        <v>0.24</v>
      </c>
    </row>
    <row r="360" spans="1:10">
      <c r="A360" s="500" t="s">
        <v>202</v>
      </c>
      <c r="B360" s="501" t="s">
        <v>509</v>
      </c>
      <c r="C360" s="500" t="s">
        <v>9</v>
      </c>
      <c r="D360" s="500" t="s">
        <v>510</v>
      </c>
      <c r="E360" s="695" t="s">
        <v>297</v>
      </c>
      <c r="F360" s="695"/>
      <c r="G360" s="502" t="s">
        <v>313</v>
      </c>
      <c r="H360" s="503">
        <v>8.3099999999999997E-3</v>
      </c>
      <c r="I360" s="504">
        <v>29.65</v>
      </c>
      <c r="J360" s="504">
        <v>0.24</v>
      </c>
    </row>
    <row r="361" spans="1:10" ht="25.5">
      <c r="A361" s="486"/>
      <c r="B361" s="486"/>
      <c r="C361" s="486"/>
      <c r="D361" s="486"/>
      <c r="E361" s="486" t="s">
        <v>204</v>
      </c>
      <c r="F361" s="475">
        <v>0.24</v>
      </c>
      <c r="G361" s="486" t="s">
        <v>205</v>
      </c>
      <c r="H361" s="475">
        <v>0</v>
      </c>
      <c r="I361" s="486" t="s">
        <v>206</v>
      </c>
      <c r="J361" s="475">
        <v>0.24</v>
      </c>
    </row>
    <row r="362" spans="1:10" ht="26.25" thickBot="1">
      <c r="A362" s="486"/>
      <c r="B362" s="486"/>
      <c r="C362" s="486"/>
      <c r="D362" s="486"/>
      <c r="E362" s="486" t="s">
        <v>207</v>
      </c>
      <c r="F362" s="475">
        <v>0.06</v>
      </c>
      <c r="G362" s="486"/>
      <c r="H362" s="696" t="s">
        <v>208</v>
      </c>
      <c r="I362" s="696"/>
      <c r="J362" s="475">
        <v>0.3</v>
      </c>
    </row>
    <row r="363" spans="1:10" ht="15" thickTop="1">
      <c r="A363" s="505"/>
      <c r="B363" s="505"/>
      <c r="C363" s="505"/>
      <c r="D363" s="505"/>
      <c r="E363" s="505"/>
      <c r="F363" s="505"/>
      <c r="G363" s="505"/>
      <c r="H363" s="505"/>
      <c r="I363" s="505"/>
      <c r="J363" s="505"/>
    </row>
    <row r="364" spans="1:10" ht="30">
      <c r="A364" s="485"/>
      <c r="B364" s="473" t="s">
        <v>191</v>
      </c>
      <c r="C364" s="485" t="s">
        <v>192</v>
      </c>
      <c r="D364" s="485" t="s">
        <v>193</v>
      </c>
      <c r="E364" s="693" t="s">
        <v>194</v>
      </c>
      <c r="F364" s="693"/>
      <c r="G364" s="474" t="s">
        <v>195</v>
      </c>
      <c r="H364" s="473" t="s">
        <v>196</v>
      </c>
      <c r="I364" s="473" t="s">
        <v>197</v>
      </c>
      <c r="J364" s="473" t="s">
        <v>198</v>
      </c>
    </row>
    <row r="365" spans="1:10" ht="38.25">
      <c r="A365" s="490" t="s">
        <v>199</v>
      </c>
      <c r="B365" s="491" t="s">
        <v>513</v>
      </c>
      <c r="C365" s="490" t="s">
        <v>9</v>
      </c>
      <c r="D365" s="490" t="s">
        <v>514</v>
      </c>
      <c r="E365" s="694" t="s">
        <v>324</v>
      </c>
      <c r="F365" s="694"/>
      <c r="G365" s="492" t="s">
        <v>313</v>
      </c>
      <c r="H365" s="493">
        <v>1</v>
      </c>
      <c r="I365" s="494">
        <v>0.19</v>
      </c>
      <c r="J365" s="494">
        <v>0.19</v>
      </c>
    </row>
    <row r="366" spans="1:10" ht="25.5">
      <c r="A366" s="500" t="s">
        <v>202</v>
      </c>
      <c r="B366" s="501" t="s">
        <v>515</v>
      </c>
      <c r="C366" s="500" t="s">
        <v>9</v>
      </c>
      <c r="D366" s="500" t="s">
        <v>516</v>
      </c>
      <c r="E366" s="695" t="s">
        <v>297</v>
      </c>
      <c r="F366" s="695"/>
      <c r="G366" s="502" t="s">
        <v>313</v>
      </c>
      <c r="H366" s="503">
        <v>8.3099999999999997E-3</v>
      </c>
      <c r="I366" s="504">
        <v>22.9</v>
      </c>
      <c r="J366" s="504">
        <v>0.19</v>
      </c>
    </row>
    <row r="367" spans="1:10" ht="25.5">
      <c r="A367" s="486"/>
      <c r="B367" s="486"/>
      <c r="C367" s="486"/>
      <c r="D367" s="486"/>
      <c r="E367" s="486" t="s">
        <v>204</v>
      </c>
      <c r="F367" s="475">
        <v>0.19</v>
      </c>
      <c r="G367" s="486" t="s">
        <v>205</v>
      </c>
      <c r="H367" s="475">
        <v>0</v>
      </c>
      <c r="I367" s="486" t="s">
        <v>206</v>
      </c>
      <c r="J367" s="475">
        <v>0.19</v>
      </c>
    </row>
    <row r="368" spans="1:10" ht="26.25" thickBot="1">
      <c r="A368" s="486"/>
      <c r="B368" s="486"/>
      <c r="C368" s="486"/>
      <c r="D368" s="486"/>
      <c r="E368" s="486" t="s">
        <v>207</v>
      </c>
      <c r="F368" s="475">
        <v>0.05</v>
      </c>
      <c r="G368" s="486"/>
      <c r="H368" s="696" t="s">
        <v>208</v>
      </c>
      <c r="I368" s="696"/>
      <c r="J368" s="475">
        <v>0.24</v>
      </c>
    </row>
    <row r="369" spans="1:10" ht="15" thickTop="1">
      <c r="A369" s="505"/>
      <c r="B369" s="505"/>
      <c r="C369" s="505"/>
      <c r="D369" s="505"/>
      <c r="E369" s="505"/>
      <c r="F369" s="505"/>
      <c r="G369" s="505"/>
      <c r="H369" s="505"/>
      <c r="I369" s="505"/>
      <c r="J369" s="505"/>
    </row>
    <row r="370" spans="1:10" ht="30">
      <c r="A370" s="485"/>
      <c r="B370" s="473" t="s">
        <v>191</v>
      </c>
      <c r="C370" s="485" t="s">
        <v>192</v>
      </c>
      <c r="D370" s="485" t="s">
        <v>193</v>
      </c>
      <c r="E370" s="693" t="s">
        <v>194</v>
      </c>
      <c r="F370" s="693"/>
      <c r="G370" s="474" t="s">
        <v>195</v>
      </c>
      <c r="H370" s="473" t="s">
        <v>196</v>
      </c>
      <c r="I370" s="473" t="s">
        <v>197</v>
      </c>
      <c r="J370" s="473" t="s">
        <v>198</v>
      </c>
    </row>
    <row r="371" spans="1:10" ht="38.25">
      <c r="A371" s="490" t="s">
        <v>199</v>
      </c>
      <c r="B371" s="491" t="s">
        <v>517</v>
      </c>
      <c r="C371" s="490" t="s">
        <v>9</v>
      </c>
      <c r="D371" s="490" t="s">
        <v>518</v>
      </c>
      <c r="E371" s="694" t="s">
        <v>324</v>
      </c>
      <c r="F371" s="694"/>
      <c r="G371" s="492" t="s">
        <v>313</v>
      </c>
      <c r="H371" s="493">
        <v>1</v>
      </c>
      <c r="I371" s="494">
        <v>0.18</v>
      </c>
      <c r="J371" s="494">
        <v>0.18</v>
      </c>
    </row>
    <row r="372" spans="1:10">
      <c r="A372" s="500" t="s">
        <v>202</v>
      </c>
      <c r="B372" s="501" t="s">
        <v>519</v>
      </c>
      <c r="C372" s="500" t="s">
        <v>9</v>
      </c>
      <c r="D372" s="500" t="s">
        <v>520</v>
      </c>
      <c r="E372" s="695" t="s">
        <v>297</v>
      </c>
      <c r="F372" s="695"/>
      <c r="G372" s="502" t="s">
        <v>313</v>
      </c>
      <c r="H372" s="503">
        <v>8.3099999999999997E-3</v>
      </c>
      <c r="I372" s="504">
        <v>21.95</v>
      </c>
      <c r="J372" s="504">
        <v>0.18</v>
      </c>
    </row>
    <row r="373" spans="1:10" ht="25.5">
      <c r="A373" s="486"/>
      <c r="B373" s="486"/>
      <c r="C373" s="486"/>
      <c r="D373" s="486"/>
      <c r="E373" s="486" t="s">
        <v>204</v>
      </c>
      <c r="F373" s="475">
        <v>0.18</v>
      </c>
      <c r="G373" s="486" t="s">
        <v>205</v>
      </c>
      <c r="H373" s="475">
        <v>0</v>
      </c>
      <c r="I373" s="486" t="s">
        <v>206</v>
      </c>
      <c r="J373" s="475">
        <v>0.18</v>
      </c>
    </row>
    <row r="374" spans="1:10" ht="26.25" thickBot="1">
      <c r="A374" s="486"/>
      <c r="B374" s="486"/>
      <c r="C374" s="486"/>
      <c r="D374" s="486"/>
      <c r="E374" s="486" t="s">
        <v>207</v>
      </c>
      <c r="F374" s="475">
        <v>0.04</v>
      </c>
      <c r="G374" s="486"/>
      <c r="H374" s="696" t="s">
        <v>208</v>
      </c>
      <c r="I374" s="696"/>
      <c r="J374" s="475">
        <v>0.22</v>
      </c>
    </row>
    <row r="375" spans="1:10" ht="15" thickTop="1">
      <c r="A375" s="505"/>
      <c r="B375" s="505"/>
      <c r="C375" s="505"/>
      <c r="D375" s="505"/>
      <c r="E375" s="505"/>
      <c r="F375" s="505"/>
      <c r="G375" s="505"/>
      <c r="H375" s="505"/>
      <c r="I375" s="505"/>
      <c r="J375" s="505"/>
    </row>
    <row r="376" spans="1:10" ht="30">
      <c r="A376" s="485"/>
      <c r="B376" s="473" t="s">
        <v>191</v>
      </c>
      <c r="C376" s="485" t="s">
        <v>192</v>
      </c>
      <c r="D376" s="485" t="s">
        <v>193</v>
      </c>
      <c r="E376" s="693" t="s">
        <v>194</v>
      </c>
      <c r="F376" s="693"/>
      <c r="G376" s="474" t="s">
        <v>195</v>
      </c>
      <c r="H376" s="473" t="s">
        <v>196</v>
      </c>
      <c r="I376" s="473" t="s">
        <v>197</v>
      </c>
      <c r="J376" s="473" t="s">
        <v>198</v>
      </c>
    </row>
    <row r="377" spans="1:10" ht="25.5">
      <c r="A377" s="490" t="s">
        <v>199</v>
      </c>
      <c r="B377" s="491" t="s">
        <v>521</v>
      </c>
      <c r="C377" s="490" t="s">
        <v>9</v>
      </c>
      <c r="D377" s="490" t="s">
        <v>522</v>
      </c>
      <c r="E377" s="694" t="s">
        <v>324</v>
      </c>
      <c r="F377" s="694"/>
      <c r="G377" s="492" t="s">
        <v>313</v>
      </c>
      <c r="H377" s="493">
        <v>1</v>
      </c>
      <c r="I377" s="494">
        <v>0.09</v>
      </c>
      <c r="J377" s="494">
        <v>0.09</v>
      </c>
    </row>
    <row r="378" spans="1:10">
      <c r="A378" s="500" t="s">
        <v>202</v>
      </c>
      <c r="B378" s="501" t="s">
        <v>523</v>
      </c>
      <c r="C378" s="500" t="s">
        <v>9</v>
      </c>
      <c r="D378" s="500" t="s">
        <v>524</v>
      </c>
      <c r="E378" s="695" t="s">
        <v>297</v>
      </c>
      <c r="F378" s="695"/>
      <c r="G378" s="502" t="s">
        <v>313</v>
      </c>
      <c r="H378" s="503">
        <v>5.0899999999999999E-3</v>
      </c>
      <c r="I378" s="504">
        <v>18.37</v>
      </c>
      <c r="J378" s="504">
        <v>0.09</v>
      </c>
    </row>
    <row r="379" spans="1:10" ht="25.5">
      <c r="A379" s="486"/>
      <c r="B379" s="486"/>
      <c r="C379" s="486"/>
      <c r="D379" s="486"/>
      <c r="E379" s="486" t="s">
        <v>204</v>
      </c>
      <c r="F379" s="475">
        <v>0.09</v>
      </c>
      <c r="G379" s="486" t="s">
        <v>205</v>
      </c>
      <c r="H379" s="475">
        <v>0</v>
      </c>
      <c r="I379" s="486" t="s">
        <v>206</v>
      </c>
      <c r="J379" s="475">
        <v>0.09</v>
      </c>
    </row>
    <row r="380" spans="1:10" ht="26.25" thickBot="1">
      <c r="A380" s="486"/>
      <c r="B380" s="486"/>
      <c r="C380" s="486"/>
      <c r="D380" s="486"/>
      <c r="E380" s="486" t="s">
        <v>207</v>
      </c>
      <c r="F380" s="475">
        <v>0.02</v>
      </c>
      <c r="G380" s="486"/>
      <c r="H380" s="696" t="s">
        <v>208</v>
      </c>
      <c r="I380" s="696"/>
      <c r="J380" s="475">
        <v>0.11</v>
      </c>
    </row>
    <row r="381" spans="1:10" ht="15" thickTop="1">
      <c r="A381" s="505"/>
      <c r="B381" s="505"/>
      <c r="C381" s="505"/>
      <c r="D381" s="505"/>
      <c r="E381" s="505"/>
      <c r="F381" s="505"/>
      <c r="G381" s="505"/>
      <c r="H381" s="505"/>
      <c r="I381" s="505"/>
      <c r="J381" s="505"/>
    </row>
    <row r="382" spans="1:10" ht="30">
      <c r="A382" s="485"/>
      <c r="B382" s="473" t="s">
        <v>191</v>
      </c>
      <c r="C382" s="485" t="s">
        <v>192</v>
      </c>
      <c r="D382" s="485" t="s">
        <v>193</v>
      </c>
      <c r="E382" s="693" t="s">
        <v>194</v>
      </c>
      <c r="F382" s="693"/>
      <c r="G382" s="474" t="s">
        <v>195</v>
      </c>
      <c r="H382" s="473" t="s">
        <v>196</v>
      </c>
      <c r="I382" s="473" t="s">
        <v>197</v>
      </c>
      <c r="J382" s="473" t="s">
        <v>198</v>
      </c>
    </row>
    <row r="383" spans="1:10" ht="25.5">
      <c r="A383" s="490" t="s">
        <v>199</v>
      </c>
      <c r="B383" s="491" t="s">
        <v>525</v>
      </c>
      <c r="C383" s="490" t="s">
        <v>9</v>
      </c>
      <c r="D383" s="490" t="s">
        <v>526</v>
      </c>
      <c r="E383" s="694" t="s">
        <v>324</v>
      </c>
      <c r="F383" s="694"/>
      <c r="G383" s="492" t="s">
        <v>313</v>
      </c>
      <c r="H383" s="493">
        <v>1</v>
      </c>
      <c r="I383" s="494">
        <v>0.31</v>
      </c>
      <c r="J383" s="494">
        <v>0.31</v>
      </c>
    </row>
    <row r="384" spans="1:10">
      <c r="A384" s="500" t="s">
        <v>202</v>
      </c>
      <c r="B384" s="501" t="s">
        <v>527</v>
      </c>
      <c r="C384" s="500" t="s">
        <v>9</v>
      </c>
      <c r="D384" s="500" t="s">
        <v>528</v>
      </c>
      <c r="E384" s="695" t="s">
        <v>297</v>
      </c>
      <c r="F384" s="695"/>
      <c r="G384" s="502" t="s">
        <v>313</v>
      </c>
      <c r="H384" s="503">
        <v>2.12E-2</v>
      </c>
      <c r="I384" s="504">
        <v>14.98</v>
      </c>
      <c r="J384" s="504">
        <v>0.31</v>
      </c>
    </row>
    <row r="385" spans="1:10" ht="25.5">
      <c r="A385" s="486"/>
      <c r="B385" s="486"/>
      <c r="C385" s="486"/>
      <c r="D385" s="486"/>
      <c r="E385" s="486" t="s">
        <v>204</v>
      </c>
      <c r="F385" s="475">
        <v>0.31</v>
      </c>
      <c r="G385" s="486" t="s">
        <v>205</v>
      </c>
      <c r="H385" s="475">
        <v>0</v>
      </c>
      <c r="I385" s="486" t="s">
        <v>206</v>
      </c>
      <c r="J385" s="475">
        <v>0.31</v>
      </c>
    </row>
    <row r="386" spans="1:10" ht="26.25" thickBot="1">
      <c r="A386" s="486"/>
      <c r="B386" s="486"/>
      <c r="C386" s="486"/>
      <c r="D386" s="486"/>
      <c r="E386" s="486" t="s">
        <v>207</v>
      </c>
      <c r="F386" s="475">
        <v>0.08</v>
      </c>
      <c r="G386" s="486"/>
      <c r="H386" s="696" t="s">
        <v>208</v>
      </c>
      <c r="I386" s="696"/>
      <c r="J386" s="475">
        <v>0.39</v>
      </c>
    </row>
    <row r="387" spans="1:10" ht="15" thickTop="1">
      <c r="A387" s="505"/>
      <c r="B387" s="505"/>
      <c r="C387" s="505"/>
      <c r="D387" s="505"/>
      <c r="E387" s="505"/>
      <c r="F387" s="505"/>
      <c r="G387" s="505"/>
      <c r="H387" s="505"/>
      <c r="I387" s="505"/>
      <c r="J387" s="505"/>
    </row>
    <row r="388" spans="1:10" ht="30">
      <c r="A388" s="485"/>
      <c r="B388" s="473" t="s">
        <v>191</v>
      </c>
      <c r="C388" s="485" t="s">
        <v>192</v>
      </c>
      <c r="D388" s="485" t="s">
        <v>193</v>
      </c>
      <c r="E388" s="693" t="s">
        <v>194</v>
      </c>
      <c r="F388" s="693"/>
      <c r="G388" s="474" t="s">
        <v>195</v>
      </c>
      <c r="H388" s="473" t="s">
        <v>196</v>
      </c>
      <c r="I388" s="473" t="s">
        <v>197</v>
      </c>
      <c r="J388" s="473" t="s">
        <v>198</v>
      </c>
    </row>
    <row r="389" spans="1:10" ht="25.5">
      <c r="A389" s="490" t="s">
        <v>199</v>
      </c>
      <c r="B389" s="491" t="s">
        <v>529</v>
      </c>
      <c r="C389" s="490" t="s">
        <v>9</v>
      </c>
      <c r="D389" s="490" t="s">
        <v>530</v>
      </c>
      <c r="E389" s="694" t="s">
        <v>324</v>
      </c>
      <c r="F389" s="694"/>
      <c r="G389" s="492" t="s">
        <v>313</v>
      </c>
      <c r="H389" s="493">
        <v>1</v>
      </c>
      <c r="I389" s="494">
        <v>0.26</v>
      </c>
      <c r="J389" s="494">
        <v>0.26</v>
      </c>
    </row>
    <row r="390" spans="1:10" ht="25.5">
      <c r="A390" s="500" t="s">
        <v>202</v>
      </c>
      <c r="B390" s="501" t="s">
        <v>511</v>
      </c>
      <c r="C390" s="500" t="s">
        <v>9</v>
      </c>
      <c r="D390" s="500" t="s">
        <v>512</v>
      </c>
      <c r="E390" s="695" t="s">
        <v>297</v>
      </c>
      <c r="F390" s="695"/>
      <c r="G390" s="502" t="s">
        <v>313</v>
      </c>
      <c r="H390" s="503">
        <v>1.154E-2</v>
      </c>
      <c r="I390" s="504">
        <v>23.07</v>
      </c>
      <c r="J390" s="504">
        <v>0.26</v>
      </c>
    </row>
    <row r="391" spans="1:10" ht="25.5">
      <c r="A391" s="486"/>
      <c r="B391" s="486"/>
      <c r="C391" s="486"/>
      <c r="D391" s="486"/>
      <c r="E391" s="486" t="s">
        <v>204</v>
      </c>
      <c r="F391" s="475">
        <v>0.26</v>
      </c>
      <c r="G391" s="486" t="s">
        <v>205</v>
      </c>
      <c r="H391" s="475">
        <v>0</v>
      </c>
      <c r="I391" s="486" t="s">
        <v>206</v>
      </c>
      <c r="J391" s="475">
        <v>0.26</v>
      </c>
    </row>
    <row r="392" spans="1:10" ht="26.25" thickBot="1">
      <c r="A392" s="486"/>
      <c r="B392" s="486"/>
      <c r="C392" s="486"/>
      <c r="D392" s="486"/>
      <c r="E392" s="486" t="s">
        <v>207</v>
      </c>
      <c r="F392" s="475">
        <v>7.0000000000000007E-2</v>
      </c>
      <c r="G392" s="486"/>
      <c r="H392" s="696" t="s">
        <v>208</v>
      </c>
      <c r="I392" s="696"/>
      <c r="J392" s="475">
        <v>0.33</v>
      </c>
    </row>
    <row r="393" spans="1:10" ht="15" thickTop="1">
      <c r="A393" s="505"/>
      <c r="B393" s="505"/>
      <c r="C393" s="505"/>
      <c r="D393" s="505"/>
      <c r="E393" s="505"/>
      <c r="F393" s="505"/>
      <c r="G393" s="505"/>
      <c r="H393" s="505"/>
      <c r="I393" s="505"/>
      <c r="J393" s="505"/>
    </row>
    <row r="394" spans="1:10" ht="30">
      <c r="A394" s="485"/>
      <c r="B394" s="473" t="s">
        <v>191</v>
      </c>
      <c r="C394" s="485" t="s">
        <v>192</v>
      </c>
      <c r="D394" s="485" t="s">
        <v>193</v>
      </c>
      <c r="E394" s="693" t="s">
        <v>194</v>
      </c>
      <c r="F394" s="693"/>
      <c r="G394" s="474" t="s">
        <v>195</v>
      </c>
      <c r="H394" s="473" t="s">
        <v>196</v>
      </c>
      <c r="I394" s="473" t="s">
        <v>197</v>
      </c>
      <c r="J394" s="473" t="s">
        <v>198</v>
      </c>
    </row>
    <row r="395" spans="1:10" ht="51">
      <c r="A395" s="490" t="s">
        <v>199</v>
      </c>
      <c r="B395" s="491" t="s">
        <v>338</v>
      </c>
      <c r="C395" s="490" t="s">
        <v>9</v>
      </c>
      <c r="D395" s="490" t="s">
        <v>339</v>
      </c>
      <c r="E395" s="694" t="s">
        <v>336</v>
      </c>
      <c r="F395" s="694"/>
      <c r="G395" s="492" t="s">
        <v>337</v>
      </c>
      <c r="H395" s="493">
        <v>1</v>
      </c>
      <c r="I395" s="494">
        <v>108.23</v>
      </c>
      <c r="J395" s="494">
        <v>108.23</v>
      </c>
    </row>
    <row r="396" spans="1:10" ht="51">
      <c r="A396" s="495" t="s">
        <v>200</v>
      </c>
      <c r="B396" s="496" t="s">
        <v>533</v>
      </c>
      <c r="C396" s="495" t="s">
        <v>9</v>
      </c>
      <c r="D396" s="495" t="s">
        <v>534</v>
      </c>
      <c r="E396" s="697" t="s">
        <v>437</v>
      </c>
      <c r="F396" s="697"/>
      <c r="G396" s="497" t="s">
        <v>313</v>
      </c>
      <c r="H396" s="498">
        <v>1</v>
      </c>
      <c r="I396" s="499">
        <v>51.2</v>
      </c>
      <c r="J396" s="499">
        <v>51.2</v>
      </c>
    </row>
    <row r="397" spans="1:10" ht="25.5">
      <c r="A397" s="495" t="s">
        <v>200</v>
      </c>
      <c r="B397" s="496" t="s">
        <v>535</v>
      </c>
      <c r="C397" s="495" t="s">
        <v>9</v>
      </c>
      <c r="D397" s="495" t="s">
        <v>536</v>
      </c>
      <c r="E397" s="697" t="s">
        <v>324</v>
      </c>
      <c r="F397" s="697"/>
      <c r="G397" s="497" t="s">
        <v>313</v>
      </c>
      <c r="H397" s="498">
        <v>1</v>
      </c>
      <c r="I397" s="499">
        <v>38.99</v>
      </c>
      <c r="J397" s="499">
        <v>38.99</v>
      </c>
    </row>
    <row r="398" spans="1:10" ht="38.25">
      <c r="A398" s="495" t="s">
        <v>200</v>
      </c>
      <c r="B398" s="496" t="s">
        <v>531</v>
      </c>
      <c r="C398" s="495" t="s">
        <v>9</v>
      </c>
      <c r="D398" s="495" t="s">
        <v>532</v>
      </c>
      <c r="E398" s="697" t="s">
        <v>437</v>
      </c>
      <c r="F398" s="697"/>
      <c r="G398" s="497" t="s">
        <v>313</v>
      </c>
      <c r="H398" s="498">
        <v>1</v>
      </c>
      <c r="I398" s="499">
        <v>18.04</v>
      </c>
      <c r="J398" s="499">
        <v>18.04</v>
      </c>
    </row>
    <row r="399" spans="1:10" ht="25.5">
      <c r="A399" s="486"/>
      <c r="B399" s="486"/>
      <c r="C399" s="486"/>
      <c r="D399" s="486"/>
      <c r="E399" s="486" t="s">
        <v>204</v>
      </c>
      <c r="F399" s="475">
        <v>29.89</v>
      </c>
      <c r="G399" s="486" t="s">
        <v>205</v>
      </c>
      <c r="H399" s="475">
        <v>0</v>
      </c>
      <c r="I399" s="486" t="s">
        <v>206</v>
      </c>
      <c r="J399" s="475">
        <v>29.89</v>
      </c>
    </row>
    <row r="400" spans="1:10" ht="26.25" thickBot="1">
      <c r="A400" s="486"/>
      <c r="B400" s="486"/>
      <c r="C400" s="486"/>
      <c r="D400" s="486"/>
      <c r="E400" s="486" t="s">
        <v>207</v>
      </c>
      <c r="F400" s="475">
        <v>29.36</v>
      </c>
      <c r="G400" s="486"/>
      <c r="H400" s="696" t="s">
        <v>208</v>
      </c>
      <c r="I400" s="696"/>
      <c r="J400" s="475">
        <v>137.59</v>
      </c>
    </row>
    <row r="401" spans="1:10" ht="15" thickTop="1">
      <c r="A401" s="505"/>
      <c r="B401" s="505"/>
      <c r="C401" s="505"/>
      <c r="D401" s="505"/>
      <c r="E401" s="505"/>
      <c r="F401" s="505"/>
      <c r="G401" s="505"/>
      <c r="H401" s="505"/>
      <c r="I401" s="505"/>
      <c r="J401" s="505"/>
    </row>
    <row r="402" spans="1:10" ht="30">
      <c r="A402" s="485"/>
      <c r="B402" s="473" t="s">
        <v>191</v>
      </c>
      <c r="C402" s="485" t="s">
        <v>192</v>
      </c>
      <c r="D402" s="485" t="s">
        <v>193</v>
      </c>
      <c r="E402" s="693" t="s">
        <v>194</v>
      </c>
      <c r="F402" s="693"/>
      <c r="G402" s="474" t="s">
        <v>195</v>
      </c>
      <c r="H402" s="473" t="s">
        <v>196</v>
      </c>
      <c r="I402" s="473" t="s">
        <v>197</v>
      </c>
      <c r="J402" s="473" t="s">
        <v>198</v>
      </c>
    </row>
    <row r="403" spans="1:10" ht="51">
      <c r="A403" s="490" t="s">
        <v>199</v>
      </c>
      <c r="B403" s="491" t="s">
        <v>340</v>
      </c>
      <c r="C403" s="490" t="s">
        <v>9</v>
      </c>
      <c r="D403" s="490" t="s">
        <v>341</v>
      </c>
      <c r="E403" s="694" t="s">
        <v>336</v>
      </c>
      <c r="F403" s="694"/>
      <c r="G403" s="492" t="s">
        <v>342</v>
      </c>
      <c r="H403" s="493">
        <v>1</v>
      </c>
      <c r="I403" s="494">
        <v>278.94</v>
      </c>
      <c r="J403" s="494">
        <v>278.94</v>
      </c>
    </row>
    <row r="404" spans="1:10" ht="51">
      <c r="A404" s="495" t="s">
        <v>200</v>
      </c>
      <c r="B404" s="496" t="s">
        <v>537</v>
      </c>
      <c r="C404" s="495" t="s">
        <v>9</v>
      </c>
      <c r="D404" s="495" t="s">
        <v>538</v>
      </c>
      <c r="E404" s="697" t="s">
        <v>437</v>
      </c>
      <c r="F404" s="697"/>
      <c r="G404" s="497" t="s">
        <v>313</v>
      </c>
      <c r="H404" s="498">
        <v>1</v>
      </c>
      <c r="I404" s="499">
        <v>82.3</v>
      </c>
      <c r="J404" s="499">
        <v>82.3</v>
      </c>
    </row>
    <row r="405" spans="1:10" ht="51">
      <c r="A405" s="495" t="s">
        <v>200</v>
      </c>
      <c r="B405" s="496" t="s">
        <v>539</v>
      </c>
      <c r="C405" s="495" t="s">
        <v>9</v>
      </c>
      <c r="D405" s="495" t="s">
        <v>540</v>
      </c>
      <c r="E405" s="697" t="s">
        <v>437</v>
      </c>
      <c r="F405" s="697"/>
      <c r="G405" s="497" t="s">
        <v>313</v>
      </c>
      <c r="H405" s="498">
        <v>1</v>
      </c>
      <c r="I405" s="499">
        <v>88.41</v>
      </c>
      <c r="J405" s="499">
        <v>88.41</v>
      </c>
    </row>
    <row r="406" spans="1:10" ht="38.25">
      <c r="A406" s="495" t="s">
        <v>200</v>
      </c>
      <c r="B406" s="496" t="s">
        <v>531</v>
      </c>
      <c r="C406" s="495" t="s">
        <v>9</v>
      </c>
      <c r="D406" s="495" t="s">
        <v>532</v>
      </c>
      <c r="E406" s="697" t="s">
        <v>437</v>
      </c>
      <c r="F406" s="697"/>
      <c r="G406" s="497" t="s">
        <v>313</v>
      </c>
      <c r="H406" s="498">
        <v>1</v>
      </c>
      <c r="I406" s="499">
        <v>18.04</v>
      </c>
      <c r="J406" s="499">
        <v>18.04</v>
      </c>
    </row>
    <row r="407" spans="1:10" ht="25.5">
      <c r="A407" s="495" t="s">
        <v>200</v>
      </c>
      <c r="B407" s="496" t="s">
        <v>535</v>
      </c>
      <c r="C407" s="495" t="s">
        <v>9</v>
      </c>
      <c r="D407" s="495" t="s">
        <v>536</v>
      </c>
      <c r="E407" s="697" t="s">
        <v>324</v>
      </c>
      <c r="F407" s="697"/>
      <c r="G407" s="497" t="s">
        <v>313</v>
      </c>
      <c r="H407" s="498">
        <v>1</v>
      </c>
      <c r="I407" s="499">
        <v>38.99</v>
      </c>
      <c r="J407" s="499">
        <v>38.99</v>
      </c>
    </row>
    <row r="408" spans="1:10" ht="51">
      <c r="A408" s="495" t="s">
        <v>200</v>
      </c>
      <c r="B408" s="496" t="s">
        <v>533</v>
      </c>
      <c r="C408" s="495" t="s">
        <v>9</v>
      </c>
      <c r="D408" s="495" t="s">
        <v>534</v>
      </c>
      <c r="E408" s="697" t="s">
        <v>437</v>
      </c>
      <c r="F408" s="697"/>
      <c r="G408" s="497" t="s">
        <v>313</v>
      </c>
      <c r="H408" s="498">
        <v>1</v>
      </c>
      <c r="I408" s="499">
        <v>51.2</v>
      </c>
      <c r="J408" s="499">
        <v>51.2</v>
      </c>
    </row>
    <row r="409" spans="1:10" ht="25.5">
      <c r="A409" s="486"/>
      <c r="B409" s="486"/>
      <c r="C409" s="486"/>
      <c r="D409" s="486"/>
      <c r="E409" s="486" t="s">
        <v>204</v>
      </c>
      <c r="F409" s="475">
        <v>29.89</v>
      </c>
      <c r="G409" s="486" t="s">
        <v>205</v>
      </c>
      <c r="H409" s="475">
        <v>0</v>
      </c>
      <c r="I409" s="486" t="s">
        <v>206</v>
      </c>
      <c r="J409" s="475">
        <v>29.89</v>
      </c>
    </row>
    <row r="410" spans="1:10" ht="26.25" thickBot="1">
      <c r="A410" s="486"/>
      <c r="B410" s="486"/>
      <c r="C410" s="486"/>
      <c r="D410" s="486"/>
      <c r="E410" s="486" t="s">
        <v>207</v>
      </c>
      <c r="F410" s="475">
        <v>75.67</v>
      </c>
      <c r="G410" s="486"/>
      <c r="H410" s="696" t="s">
        <v>208</v>
      </c>
      <c r="I410" s="696"/>
      <c r="J410" s="475">
        <v>354.61</v>
      </c>
    </row>
    <row r="411" spans="1:10" ht="15" thickTop="1">
      <c r="A411" s="505"/>
      <c r="B411" s="505"/>
      <c r="C411" s="505"/>
      <c r="D411" s="505"/>
      <c r="E411" s="505"/>
      <c r="F411" s="505"/>
      <c r="G411" s="505"/>
      <c r="H411" s="505"/>
      <c r="I411" s="505"/>
      <c r="J411" s="505"/>
    </row>
    <row r="412" spans="1:10" ht="30">
      <c r="A412" s="485"/>
      <c r="B412" s="473" t="s">
        <v>191</v>
      </c>
      <c r="C412" s="485" t="s">
        <v>192</v>
      </c>
      <c r="D412" s="485" t="s">
        <v>193</v>
      </c>
      <c r="E412" s="693" t="s">
        <v>194</v>
      </c>
      <c r="F412" s="693"/>
      <c r="G412" s="474" t="s">
        <v>195</v>
      </c>
      <c r="H412" s="473" t="s">
        <v>196</v>
      </c>
      <c r="I412" s="473" t="s">
        <v>197</v>
      </c>
      <c r="J412" s="473" t="s">
        <v>198</v>
      </c>
    </row>
    <row r="413" spans="1:10" ht="51">
      <c r="A413" s="490" t="s">
        <v>199</v>
      </c>
      <c r="B413" s="491" t="s">
        <v>533</v>
      </c>
      <c r="C413" s="490" t="s">
        <v>9</v>
      </c>
      <c r="D413" s="490" t="s">
        <v>534</v>
      </c>
      <c r="E413" s="694" t="s">
        <v>437</v>
      </c>
      <c r="F413" s="694"/>
      <c r="G413" s="492" t="s">
        <v>313</v>
      </c>
      <c r="H413" s="493">
        <v>1</v>
      </c>
      <c r="I413" s="494">
        <v>51.2</v>
      </c>
      <c r="J413" s="494">
        <v>51.2</v>
      </c>
    </row>
    <row r="414" spans="1:10" ht="38.25">
      <c r="A414" s="500" t="s">
        <v>202</v>
      </c>
      <c r="B414" s="501" t="s">
        <v>541</v>
      </c>
      <c r="C414" s="500" t="s">
        <v>9</v>
      </c>
      <c r="D414" s="500" t="s">
        <v>542</v>
      </c>
      <c r="E414" s="695" t="s">
        <v>438</v>
      </c>
      <c r="F414" s="695"/>
      <c r="G414" s="502" t="s">
        <v>129</v>
      </c>
      <c r="H414" s="503">
        <v>4.0000000000000003E-5</v>
      </c>
      <c r="I414" s="504">
        <v>1280000</v>
      </c>
      <c r="J414" s="504">
        <v>51.2</v>
      </c>
    </row>
    <row r="415" spans="1:10" ht="25.5">
      <c r="A415" s="486"/>
      <c r="B415" s="486"/>
      <c r="C415" s="486"/>
      <c r="D415" s="486"/>
      <c r="E415" s="486" t="s">
        <v>204</v>
      </c>
      <c r="F415" s="475">
        <v>0</v>
      </c>
      <c r="G415" s="486" t="s">
        <v>205</v>
      </c>
      <c r="H415" s="475">
        <v>0</v>
      </c>
      <c r="I415" s="486" t="s">
        <v>206</v>
      </c>
      <c r="J415" s="475">
        <v>0</v>
      </c>
    </row>
    <row r="416" spans="1:10" ht="26.25" thickBot="1">
      <c r="A416" s="486"/>
      <c r="B416" s="486"/>
      <c r="C416" s="486"/>
      <c r="D416" s="486"/>
      <c r="E416" s="486" t="s">
        <v>207</v>
      </c>
      <c r="F416" s="475">
        <v>13.89</v>
      </c>
      <c r="G416" s="486"/>
      <c r="H416" s="696" t="s">
        <v>208</v>
      </c>
      <c r="I416" s="696"/>
      <c r="J416" s="475">
        <v>65.09</v>
      </c>
    </row>
    <row r="417" spans="1:10" ht="15" thickTop="1">
      <c r="A417" s="505"/>
      <c r="B417" s="505"/>
      <c r="C417" s="505"/>
      <c r="D417" s="505"/>
      <c r="E417" s="505"/>
      <c r="F417" s="505"/>
      <c r="G417" s="505"/>
      <c r="H417" s="505"/>
      <c r="I417" s="505"/>
      <c r="J417" s="505"/>
    </row>
    <row r="418" spans="1:10" ht="30">
      <c r="A418" s="485"/>
      <c r="B418" s="473" t="s">
        <v>191</v>
      </c>
      <c r="C418" s="485" t="s">
        <v>192</v>
      </c>
      <c r="D418" s="485" t="s">
        <v>193</v>
      </c>
      <c r="E418" s="693" t="s">
        <v>194</v>
      </c>
      <c r="F418" s="693"/>
      <c r="G418" s="474" t="s">
        <v>195</v>
      </c>
      <c r="H418" s="473" t="s">
        <v>196</v>
      </c>
      <c r="I418" s="473" t="s">
        <v>197</v>
      </c>
      <c r="J418" s="473" t="s">
        <v>198</v>
      </c>
    </row>
    <row r="419" spans="1:10" ht="38.25">
      <c r="A419" s="490" t="s">
        <v>199</v>
      </c>
      <c r="B419" s="491" t="s">
        <v>531</v>
      </c>
      <c r="C419" s="490" t="s">
        <v>9</v>
      </c>
      <c r="D419" s="490" t="s">
        <v>532</v>
      </c>
      <c r="E419" s="694" t="s">
        <v>437</v>
      </c>
      <c r="F419" s="694"/>
      <c r="G419" s="492" t="s">
        <v>313</v>
      </c>
      <c r="H419" s="493">
        <v>1</v>
      </c>
      <c r="I419" s="494">
        <v>18.04</v>
      </c>
      <c r="J419" s="494">
        <v>18.04</v>
      </c>
    </row>
    <row r="420" spans="1:10" ht="38.25">
      <c r="A420" s="500" t="s">
        <v>202</v>
      </c>
      <c r="B420" s="501" t="s">
        <v>541</v>
      </c>
      <c r="C420" s="500" t="s">
        <v>9</v>
      </c>
      <c r="D420" s="500" t="s">
        <v>542</v>
      </c>
      <c r="E420" s="695" t="s">
        <v>438</v>
      </c>
      <c r="F420" s="695"/>
      <c r="G420" s="502" t="s">
        <v>129</v>
      </c>
      <c r="H420" s="503">
        <v>1.4100000000000001E-5</v>
      </c>
      <c r="I420" s="504">
        <v>1280000</v>
      </c>
      <c r="J420" s="504">
        <v>18.04</v>
      </c>
    </row>
    <row r="421" spans="1:10" ht="25.5">
      <c r="A421" s="486"/>
      <c r="B421" s="486"/>
      <c r="C421" s="486"/>
      <c r="D421" s="486"/>
      <c r="E421" s="486" t="s">
        <v>204</v>
      </c>
      <c r="F421" s="475">
        <v>0</v>
      </c>
      <c r="G421" s="486" t="s">
        <v>205</v>
      </c>
      <c r="H421" s="475">
        <v>0</v>
      </c>
      <c r="I421" s="486" t="s">
        <v>206</v>
      </c>
      <c r="J421" s="475">
        <v>0</v>
      </c>
    </row>
    <row r="422" spans="1:10" ht="26.25" thickBot="1">
      <c r="A422" s="486"/>
      <c r="B422" s="486"/>
      <c r="C422" s="486"/>
      <c r="D422" s="486"/>
      <c r="E422" s="486" t="s">
        <v>207</v>
      </c>
      <c r="F422" s="475">
        <v>4.8899999999999997</v>
      </c>
      <c r="G422" s="486"/>
      <c r="H422" s="696" t="s">
        <v>208</v>
      </c>
      <c r="I422" s="696"/>
      <c r="J422" s="475">
        <v>22.93</v>
      </c>
    </row>
    <row r="423" spans="1:10" ht="15" thickTop="1">
      <c r="A423" s="505"/>
      <c r="B423" s="505"/>
      <c r="C423" s="505"/>
      <c r="D423" s="505"/>
      <c r="E423" s="505"/>
      <c r="F423" s="505"/>
      <c r="G423" s="505"/>
      <c r="H423" s="505"/>
      <c r="I423" s="505"/>
      <c r="J423" s="505"/>
    </row>
    <row r="424" spans="1:10" ht="30">
      <c r="A424" s="485"/>
      <c r="B424" s="473" t="s">
        <v>191</v>
      </c>
      <c r="C424" s="485" t="s">
        <v>192</v>
      </c>
      <c r="D424" s="485" t="s">
        <v>193</v>
      </c>
      <c r="E424" s="693" t="s">
        <v>194</v>
      </c>
      <c r="F424" s="693"/>
      <c r="G424" s="474" t="s">
        <v>195</v>
      </c>
      <c r="H424" s="473" t="s">
        <v>196</v>
      </c>
      <c r="I424" s="473" t="s">
        <v>197</v>
      </c>
      <c r="J424" s="473" t="s">
        <v>198</v>
      </c>
    </row>
    <row r="425" spans="1:10" ht="51">
      <c r="A425" s="490" t="s">
        <v>199</v>
      </c>
      <c r="B425" s="491" t="s">
        <v>537</v>
      </c>
      <c r="C425" s="490" t="s">
        <v>9</v>
      </c>
      <c r="D425" s="490" t="s">
        <v>538</v>
      </c>
      <c r="E425" s="694" t="s">
        <v>437</v>
      </c>
      <c r="F425" s="694"/>
      <c r="G425" s="492" t="s">
        <v>313</v>
      </c>
      <c r="H425" s="493">
        <v>1</v>
      </c>
      <c r="I425" s="494">
        <v>82.3</v>
      </c>
      <c r="J425" s="494">
        <v>82.3</v>
      </c>
    </row>
    <row r="426" spans="1:10" ht="38.25">
      <c r="A426" s="500" t="s">
        <v>202</v>
      </c>
      <c r="B426" s="501" t="s">
        <v>541</v>
      </c>
      <c r="C426" s="500" t="s">
        <v>9</v>
      </c>
      <c r="D426" s="500" t="s">
        <v>542</v>
      </c>
      <c r="E426" s="695" t="s">
        <v>438</v>
      </c>
      <c r="F426" s="695"/>
      <c r="G426" s="502" t="s">
        <v>129</v>
      </c>
      <c r="H426" s="503">
        <v>6.4300000000000004E-5</v>
      </c>
      <c r="I426" s="504">
        <v>1280000</v>
      </c>
      <c r="J426" s="504">
        <v>82.3</v>
      </c>
    </row>
    <row r="427" spans="1:10" ht="25.5">
      <c r="A427" s="486"/>
      <c r="B427" s="486"/>
      <c r="C427" s="486"/>
      <c r="D427" s="486"/>
      <c r="E427" s="486" t="s">
        <v>204</v>
      </c>
      <c r="F427" s="475">
        <v>0</v>
      </c>
      <c r="G427" s="486" t="s">
        <v>205</v>
      </c>
      <c r="H427" s="475">
        <v>0</v>
      </c>
      <c r="I427" s="486" t="s">
        <v>206</v>
      </c>
      <c r="J427" s="475">
        <v>0</v>
      </c>
    </row>
    <row r="428" spans="1:10" ht="26.25" thickBot="1">
      <c r="A428" s="486"/>
      <c r="B428" s="486"/>
      <c r="C428" s="486"/>
      <c r="D428" s="486"/>
      <c r="E428" s="486" t="s">
        <v>207</v>
      </c>
      <c r="F428" s="475">
        <v>22.32</v>
      </c>
      <c r="G428" s="486"/>
      <c r="H428" s="696" t="s">
        <v>208</v>
      </c>
      <c r="I428" s="696"/>
      <c r="J428" s="475">
        <v>104.62</v>
      </c>
    </row>
    <row r="429" spans="1:10" ht="15" thickTop="1">
      <c r="A429" s="505"/>
      <c r="B429" s="505"/>
      <c r="C429" s="505"/>
      <c r="D429" s="505"/>
      <c r="E429" s="505"/>
      <c r="F429" s="505"/>
      <c r="G429" s="505"/>
      <c r="H429" s="505"/>
      <c r="I429" s="505"/>
      <c r="J429" s="505"/>
    </row>
    <row r="430" spans="1:10" ht="30">
      <c r="A430" s="485"/>
      <c r="B430" s="473" t="s">
        <v>191</v>
      </c>
      <c r="C430" s="485" t="s">
        <v>192</v>
      </c>
      <c r="D430" s="485" t="s">
        <v>193</v>
      </c>
      <c r="E430" s="693" t="s">
        <v>194</v>
      </c>
      <c r="F430" s="693"/>
      <c r="G430" s="474" t="s">
        <v>195</v>
      </c>
      <c r="H430" s="473" t="s">
        <v>196</v>
      </c>
      <c r="I430" s="473" t="s">
        <v>197</v>
      </c>
      <c r="J430" s="473" t="s">
        <v>198</v>
      </c>
    </row>
    <row r="431" spans="1:10" ht="51">
      <c r="A431" s="490" t="s">
        <v>199</v>
      </c>
      <c r="B431" s="491" t="s">
        <v>539</v>
      </c>
      <c r="C431" s="490" t="s">
        <v>9</v>
      </c>
      <c r="D431" s="490" t="s">
        <v>540</v>
      </c>
      <c r="E431" s="694" t="s">
        <v>437</v>
      </c>
      <c r="F431" s="694"/>
      <c r="G431" s="492" t="s">
        <v>313</v>
      </c>
      <c r="H431" s="493">
        <v>1</v>
      </c>
      <c r="I431" s="494">
        <v>88.41</v>
      </c>
      <c r="J431" s="494">
        <v>88.41</v>
      </c>
    </row>
    <row r="432" spans="1:10" ht="25.5">
      <c r="A432" s="500" t="s">
        <v>202</v>
      </c>
      <c r="B432" s="501" t="s">
        <v>455</v>
      </c>
      <c r="C432" s="500" t="s">
        <v>9</v>
      </c>
      <c r="D432" s="500" t="s">
        <v>456</v>
      </c>
      <c r="E432" s="695" t="s">
        <v>203</v>
      </c>
      <c r="F432" s="695"/>
      <c r="G432" s="502" t="s">
        <v>418</v>
      </c>
      <c r="H432" s="503">
        <v>13.99</v>
      </c>
      <c r="I432" s="504">
        <v>6.32</v>
      </c>
      <c r="J432" s="504">
        <v>88.41</v>
      </c>
    </row>
    <row r="433" spans="1:10" ht="25.5">
      <c r="A433" s="486"/>
      <c r="B433" s="486"/>
      <c r="C433" s="486"/>
      <c r="D433" s="486"/>
      <c r="E433" s="486" t="s">
        <v>204</v>
      </c>
      <c r="F433" s="475">
        <v>0</v>
      </c>
      <c r="G433" s="486" t="s">
        <v>205</v>
      </c>
      <c r="H433" s="475">
        <v>0</v>
      </c>
      <c r="I433" s="486" t="s">
        <v>206</v>
      </c>
      <c r="J433" s="475">
        <v>0</v>
      </c>
    </row>
    <row r="434" spans="1:10" ht="26.25" thickBot="1">
      <c r="A434" s="486"/>
      <c r="B434" s="486"/>
      <c r="C434" s="486"/>
      <c r="D434" s="486"/>
      <c r="E434" s="486" t="s">
        <v>207</v>
      </c>
      <c r="F434" s="475">
        <v>23.98</v>
      </c>
      <c r="G434" s="486"/>
      <c r="H434" s="696" t="s">
        <v>208</v>
      </c>
      <c r="I434" s="696"/>
      <c r="J434" s="475">
        <v>112.39</v>
      </c>
    </row>
    <row r="435" spans="1:10" ht="15" thickTop="1">
      <c r="A435" s="505"/>
      <c r="B435" s="505"/>
      <c r="C435" s="505"/>
      <c r="D435" s="505"/>
      <c r="E435" s="505"/>
      <c r="F435" s="505"/>
      <c r="G435" s="505"/>
      <c r="H435" s="505"/>
      <c r="I435" s="505"/>
      <c r="J435" s="505"/>
    </row>
    <row r="436" spans="1:10" ht="30">
      <c r="A436" s="485"/>
      <c r="B436" s="473" t="s">
        <v>191</v>
      </c>
      <c r="C436" s="485" t="s">
        <v>192</v>
      </c>
      <c r="D436" s="485" t="s">
        <v>193</v>
      </c>
      <c r="E436" s="693" t="s">
        <v>194</v>
      </c>
      <c r="F436" s="693"/>
      <c r="G436" s="474" t="s">
        <v>195</v>
      </c>
      <c r="H436" s="473" t="s">
        <v>196</v>
      </c>
      <c r="I436" s="473" t="s">
        <v>197</v>
      </c>
      <c r="J436" s="473" t="s">
        <v>198</v>
      </c>
    </row>
    <row r="437" spans="1:10" ht="25.5">
      <c r="A437" s="490" t="s">
        <v>199</v>
      </c>
      <c r="B437" s="491" t="s">
        <v>443</v>
      </c>
      <c r="C437" s="490" t="s">
        <v>9</v>
      </c>
      <c r="D437" s="490" t="s">
        <v>444</v>
      </c>
      <c r="E437" s="694" t="s">
        <v>324</v>
      </c>
      <c r="F437" s="694"/>
      <c r="G437" s="492" t="s">
        <v>313</v>
      </c>
      <c r="H437" s="493">
        <v>1</v>
      </c>
      <c r="I437" s="494">
        <v>32.58</v>
      </c>
      <c r="J437" s="494">
        <v>32.58</v>
      </c>
    </row>
    <row r="438" spans="1:10" ht="38.25">
      <c r="A438" s="495" t="s">
        <v>200</v>
      </c>
      <c r="B438" s="496" t="s">
        <v>499</v>
      </c>
      <c r="C438" s="495" t="s">
        <v>9</v>
      </c>
      <c r="D438" s="495" t="s">
        <v>500</v>
      </c>
      <c r="E438" s="697" t="s">
        <v>324</v>
      </c>
      <c r="F438" s="697"/>
      <c r="G438" s="497" t="s">
        <v>313</v>
      </c>
      <c r="H438" s="498">
        <v>1</v>
      </c>
      <c r="I438" s="499">
        <v>0.11</v>
      </c>
      <c r="J438" s="499">
        <v>0.11</v>
      </c>
    </row>
    <row r="439" spans="1:10" ht="25.5">
      <c r="A439" s="500" t="s">
        <v>202</v>
      </c>
      <c r="B439" s="501" t="s">
        <v>433</v>
      </c>
      <c r="C439" s="500" t="s">
        <v>9</v>
      </c>
      <c r="D439" s="500" t="s">
        <v>434</v>
      </c>
      <c r="E439" s="695" t="s">
        <v>420</v>
      </c>
      <c r="F439" s="695"/>
      <c r="G439" s="502" t="s">
        <v>313</v>
      </c>
      <c r="H439" s="503">
        <v>1</v>
      </c>
      <c r="I439" s="504">
        <v>1.1100000000000001</v>
      </c>
      <c r="J439" s="504">
        <v>1.1100000000000001</v>
      </c>
    </row>
    <row r="440" spans="1:10" ht="25.5">
      <c r="A440" s="500" t="s">
        <v>202</v>
      </c>
      <c r="B440" s="501" t="s">
        <v>427</v>
      </c>
      <c r="C440" s="500" t="s">
        <v>9</v>
      </c>
      <c r="D440" s="500" t="s">
        <v>428</v>
      </c>
      <c r="E440" s="695" t="s">
        <v>420</v>
      </c>
      <c r="F440" s="695"/>
      <c r="G440" s="502" t="s">
        <v>313</v>
      </c>
      <c r="H440" s="503">
        <v>1</v>
      </c>
      <c r="I440" s="504">
        <v>1.51</v>
      </c>
      <c r="J440" s="504">
        <v>1.51</v>
      </c>
    </row>
    <row r="441" spans="1:10" ht="25.5">
      <c r="A441" s="500" t="s">
        <v>202</v>
      </c>
      <c r="B441" s="501" t="s">
        <v>423</v>
      </c>
      <c r="C441" s="500" t="s">
        <v>9</v>
      </c>
      <c r="D441" s="500" t="s">
        <v>424</v>
      </c>
      <c r="E441" s="695" t="s">
        <v>420</v>
      </c>
      <c r="F441" s="695"/>
      <c r="G441" s="502" t="s">
        <v>313</v>
      </c>
      <c r="H441" s="503">
        <v>1</v>
      </c>
      <c r="I441" s="504">
        <v>0.11</v>
      </c>
      <c r="J441" s="504">
        <v>0.11</v>
      </c>
    </row>
    <row r="442" spans="1:10" ht="25.5">
      <c r="A442" s="500" t="s">
        <v>202</v>
      </c>
      <c r="B442" s="501" t="s">
        <v>421</v>
      </c>
      <c r="C442" s="500" t="s">
        <v>9</v>
      </c>
      <c r="D442" s="500" t="s">
        <v>422</v>
      </c>
      <c r="E442" s="695" t="s">
        <v>420</v>
      </c>
      <c r="F442" s="695"/>
      <c r="G442" s="502" t="s">
        <v>313</v>
      </c>
      <c r="H442" s="503">
        <v>1</v>
      </c>
      <c r="I442" s="504">
        <v>1.19</v>
      </c>
      <c r="J442" s="504">
        <v>1.19</v>
      </c>
    </row>
    <row r="443" spans="1:10" ht="25.5">
      <c r="A443" s="500" t="s">
        <v>202</v>
      </c>
      <c r="B443" s="501" t="s">
        <v>425</v>
      </c>
      <c r="C443" s="500" t="s">
        <v>9</v>
      </c>
      <c r="D443" s="500" t="s">
        <v>426</v>
      </c>
      <c r="E443" s="695" t="s">
        <v>420</v>
      </c>
      <c r="F443" s="695"/>
      <c r="G443" s="502" t="s">
        <v>313</v>
      </c>
      <c r="H443" s="503">
        <v>1</v>
      </c>
      <c r="I443" s="504">
        <v>5.15</v>
      </c>
      <c r="J443" s="504">
        <v>5.15</v>
      </c>
    </row>
    <row r="444" spans="1:10" ht="38.25">
      <c r="A444" s="500" t="s">
        <v>202</v>
      </c>
      <c r="B444" s="501" t="s">
        <v>435</v>
      </c>
      <c r="C444" s="500" t="s">
        <v>9</v>
      </c>
      <c r="D444" s="500" t="s">
        <v>436</v>
      </c>
      <c r="E444" s="695" t="s">
        <v>420</v>
      </c>
      <c r="F444" s="695"/>
      <c r="G444" s="502" t="s">
        <v>313</v>
      </c>
      <c r="H444" s="503">
        <v>1</v>
      </c>
      <c r="I444" s="504">
        <v>0.03</v>
      </c>
      <c r="J444" s="504">
        <v>0.03</v>
      </c>
    </row>
    <row r="445" spans="1:10">
      <c r="A445" s="500" t="s">
        <v>202</v>
      </c>
      <c r="B445" s="501" t="s">
        <v>501</v>
      </c>
      <c r="C445" s="500" t="s">
        <v>9</v>
      </c>
      <c r="D445" s="500" t="s">
        <v>502</v>
      </c>
      <c r="E445" s="695" t="s">
        <v>297</v>
      </c>
      <c r="F445" s="695"/>
      <c r="G445" s="502" t="s">
        <v>313</v>
      </c>
      <c r="H445" s="503">
        <v>1</v>
      </c>
      <c r="I445" s="504">
        <v>23.37</v>
      </c>
      <c r="J445" s="504">
        <v>23.37</v>
      </c>
    </row>
    <row r="446" spans="1:10" ht="25.5">
      <c r="A446" s="486"/>
      <c r="B446" s="486"/>
      <c r="C446" s="486"/>
      <c r="D446" s="486"/>
      <c r="E446" s="486" t="s">
        <v>204</v>
      </c>
      <c r="F446" s="475">
        <v>23.48</v>
      </c>
      <c r="G446" s="486" t="s">
        <v>205</v>
      </c>
      <c r="H446" s="475">
        <v>0</v>
      </c>
      <c r="I446" s="486" t="s">
        <v>206</v>
      </c>
      <c r="J446" s="475">
        <v>23.48</v>
      </c>
    </row>
    <row r="447" spans="1:10" ht="26.25" thickBot="1">
      <c r="A447" s="486"/>
      <c r="B447" s="486"/>
      <c r="C447" s="486"/>
      <c r="D447" s="486"/>
      <c r="E447" s="486" t="s">
        <v>207</v>
      </c>
      <c r="F447" s="475">
        <v>8.83</v>
      </c>
      <c r="G447" s="486"/>
      <c r="H447" s="696" t="s">
        <v>208</v>
      </c>
      <c r="I447" s="696"/>
      <c r="J447" s="475">
        <v>41.41</v>
      </c>
    </row>
    <row r="448" spans="1:10" ht="15" thickTop="1">
      <c r="A448" s="505"/>
      <c r="B448" s="505"/>
      <c r="C448" s="505"/>
      <c r="D448" s="505"/>
      <c r="E448" s="505"/>
      <c r="F448" s="505"/>
      <c r="G448" s="505"/>
      <c r="H448" s="505"/>
      <c r="I448" s="505"/>
      <c r="J448" s="505"/>
    </row>
    <row r="449" spans="1:10" ht="30">
      <c r="A449" s="485"/>
      <c r="B449" s="473" t="s">
        <v>191</v>
      </c>
      <c r="C449" s="485" t="s">
        <v>192</v>
      </c>
      <c r="D449" s="485" t="s">
        <v>193</v>
      </c>
      <c r="E449" s="693" t="s">
        <v>194</v>
      </c>
      <c r="F449" s="693"/>
      <c r="G449" s="474" t="s">
        <v>195</v>
      </c>
      <c r="H449" s="473" t="s">
        <v>196</v>
      </c>
      <c r="I449" s="473" t="s">
        <v>197</v>
      </c>
      <c r="J449" s="473" t="s">
        <v>198</v>
      </c>
    </row>
    <row r="450" spans="1:10" ht="25.5">
      <c r="A450" s="490" t="s">
        <v>199</v>
      </c>
      <c r="B450" s="491" t="s">
        <v>489</v>
      </c>
      <c r="C450" s="490" t="s">
        <v>9</v>
      </c>
      <c r="D450" s="490" t="s">
        <v>490</v>
      </c>
      <c r="E450" s="694" t="s">
        <v>324</v>
      </c>
      <c r="F450" s="694"/>
      <c r="G450" s="492" t="s">
        <v>313</v>
      </c>
      <c r="H450" s="493">
        <v>1</v>
      </c>
      <c r="I450" s="494">
        <v>31.71</v>
      </c>
      <c r="J450" s="494">
        <v>31.71</v>
      </c>
    </row>
    <row r="451" spans="1:10" ht="38.25">
      <c r="A451" s="495" t="s">
        <v>200</v>
      </c>
      <c r="B451" s="496" t="s">
        <v>503</v>
      </c>
      <c r="C451" s="495" t="s">
        <v>9</v>
      </c>
      <c r="D451" s="495" t="s">
        <v>504</v>
      </c>
      <c r="E451" s="697" t="s">
        <v>324</v>
      </c>
      <c r="F451" s="697"/>
      <c r="G451" s="497" t="s">
        <v>313</v>
      </c>
      <c r="H451" s="498">
        <v>1</v>
      </c>
      <c r="I451" s="499">
        <v>0.11</v>
      </c>
      <c r="J451" s="499">
        <v>0.11</v>
      </c>
    </row>
    <row r="452" spans="1:10" ht="38.25">
      <c r="A452" s="500" t="s">
        <v>202</v>
      </c>
      <c r="B452" s="501" t="s">
        <v>435</v>
      </c>
      <c r="C452" s="500" t="s">
        <v>9</v>
      </c>
      <c r="D452" s="500" t="s">
        <v>436</v>
      </c>
      <c r="E452" s="695" t="s">
        <v>420</v>
      </c>
      <c r="F452" s="695"/>
      <c r="G452" s="502" t="s">
        <v>313</v>
      </c>
      <c r="H452" s="503">
        <v>1</v>
      </c>
      <c r="I452" s="504">
        <v>0.03</v>
      </c>
      <c r="J452" s="504">
        <v>0.03</v>
      </c>
    </row>
    <row r="453" spans="1:10" ht="25.5">
      <c r="A453" s="500" t="s">
        <v>202</v>
      </c>
      <c r="B453" s="501" t="s">
        <v>425</v>
      </c>
      <c r="C453" s="500" t="s">
        <v>9</v>
      </c>
      <c r="D453" s="500" t="s">
        <v>426</v>
      </c>
      <c r="E453" s="695" t="s">
        <v>420</v>
      </c>
      <c r="F453" s="695"/>
      <c r="G453" s="502" t="s">
        <v>313</v>
      </c>
      <c r="H453" s="503">
        <v>1</v>
      </c>
      <c r="I453" s="504">
        <v>5.15</v>
      </c>
      <c r="J453" s="504">
        <v>5.15</v>
      </c>
    </row>
    <row r="454" spans="1:10" ht="25.5">
      <c r="A454" s="500" t="s">
        <v>202</v>
      </c>
      <c r="B454" s="501" t="s">
        <v>433</v>
      </c>
      <c r="C454" s="500" t="s">
        <v>9</v>
      </c>
      <c r="D454" s="500" t="s">
        <v>434</v>
      </c>
      <c r="E454" s="695" t="s">
        <v>420</v>
      </c>
      <c r="F454" s="695"/>
      <c r="G454" s="502" t="s">
        <v>313</v>
      </c>
      <c r="H454" s="503">
        <v>1</v>
      </c>
      <c r="I454" s="504">
        <v>1.1100000000000001</v>
      </c>
      <c r="J454" s="504">
        <v>1.1100000000000001</v>
      </c>
    </row>
    <row r="455" spans="1:10" ht="25.5">
      <c r="A455" s="500" t="s">
        <v>202</v>
      </c>
      <c r="B455" s="501" t="s">
        <v>427</v>
      </c>
      <c r="C455" s="500" t="s">
        <v>9</v>
      </c>
      <c r="D455" s="500" t="s">
        <v>428</v>
      </c>
      <c r="E455" s="695" t="s">
        <v>420</v>
      </c>
      <c r="F455" s="695"/>
      <c r="G455" s="502" t="s">
        <v>313</v>
      </c>
      <c r="H455" s="503">
        <v>1</v>
      </c>
      <c r="I455" s="504">
        <v>1.51</v>
      </c>
      <c r="J455" s="504">
        <v>1.51</v>
      </c>
    </row>
    <row r="456" spans="1:10" ht="25.5">
      <c r="A456" s="500" t="s">
        <v>202</v>
      </c>
      <c r="B456" s="501" t="s">
        <v>423</v>
      </c>
      <c r="C456" s="500" t="s">
        <v>9</v>
      </c>
      <c r="D456" s="500" t="s">
        <v>424</v>
      </c>
      <c r="E456" s="695" t="s">
        <v>420</v>
      </c>
      <c r="F456" s="695"/>
      <c r="G456" s="502" t="s">
        <v>313</v>
      </c>
      <c r="H456" s="503">
        <v>1</v>
      </c>
      <c r="I456" s="504">
        <v>0.11</v>
      </c>
      <c r="J456" s="504">
        <v>0.11</v>
      </c>
    </row>
    <row r="457" spans="1:10">
      <c r="A457" s="500" t="s">
        <v>202</v>
      </c>
      <c r="B457" s="501" t="s">
        <v>505</v>
      </c>
      <c r="C457" s="500" t="s">
        <v>9</v>
      </c>
      <c r="D457" s="500" t="s">
        <v>506</v>
      </c>
      <c r="E457" s="695" t="s">
        <v>297</v>
      </c>
      <c r="F457" s="695"/>
      <c r="G457" s="502" t="s">
        <v>313</v>
      </c>
      <c r="H457" s="503">
        <v>1</v>
      </c>
      <c r="I457" s="504">
        <v>22.5</v>
      </c>
      <c r="J457" s="504">
        <v>22.5</v>
      </c>
    </row>
    <row r="458" spans="1:10" ht="25.5">
      <c r="A458" s="500" t="s">
        <v>202</v>
      </c>
      <c r="B458" s="501" t="s">
        <v>421</v>
      </c>
      <c r="C458" s="500" t="s">
        <v>9</v>
      </c>
      <c r="D458" s="500" t="s">
        <v>422</v>
      </c>
      <c r="E458" s="695" t="s">
        <v>420</v>
      </c>
      <c r="F458" s="695"/>
      <c r="G458" s="502" t="s">
        <v>313</v>
      </c>
      <c r="H458" s="503">
        <v>1</v>
      </c>
      <c r="I458" s="504">
        <v>1.19</v>
      </c>
      <c r="J458" s="504">
        <v>1.19</v>
      </c>
    </row>
    <row r="459" spans="1:10" ht="25.5">
      <c r="A459" s="486"/>
      <c r="B459" s="486"/>
      <c r="C459" s="486"/>
      <c r="D459" s="486"/>
      <c r="E459" s="486" t="s">
        <v>204</v>
      </c>
      <c r="F459" s="475">
        <v>22.61</v>
      </c>
      <c r="G459" s="486" t="s">
        <v>205</v>
      </c>
      <c r="H459" s="475">
        <v>0</v>
      </c>
      <c r="I459" s="486" t="s">
        <v>206</v>
      </c>
      <c r="J459" s="475">
        <v>22.61</v>
      </c>
    </row>
    <row r="460" spans="1:10" ht="26.25" thickBot="1">
      <c r="A460" s="486"/>
      <c r="B460" s="486"/>
      <c r="C460" s="486"/>
      <c r="D460" s="486"/>
      <c r="E460" s="486" t="s">
        <v>207</v>
      </c>
      <c r="F460" s="475">
        <v>8.6</v>
      </c>
      <c r="G460" s="486"/>
      <c r="H460" s="696" t="s">
        <v>208</v>
      </c>
      <c r="I460" s="696"/>
      <c r="J460" s="475">
        <v>40.31</v>
      </c>
    </row>
    <row r="461" spans="1:10" ht="15" thickTop="1">
      <c r="A461" s="505"/>
      <c r="B461" s="505"/>
      <c r="C461" s="505"/>
      <c r="D461" s="505"/>
      <c r="E461" s="505"/>
      <c r="F461" s="505"/>
      <c r="G461" s="505"/>
      <c r="H461" s="505"/>
      <c r="I461" s="505"/>
      <c r="J461" s="505"/>
    </row>
    <row r="462" spans="1:10" ht="30">
      <c r="A462" s="485"/>
      <c r="B462" s="473" t="s">
        <v>191</v>
      </c>
      <c r="C462" s="485" t="s">
        <v>192</v>
      </c>
      <c r="D462" s="485" t="s">
        <v>193</v>
      </c>
      <c r="E462" s="693" t="s">
        <v>194</v>
      </c>
      <c r="F462" s="693"/>
      <c r="G462" s="474" t="s">
        <v>195</v>
      </c>
      <c r="H462" s="473" t="s">
        <v>196</v>
      </c>
      <c r="I462" s="473" t="s">
        <v>197</v>
      </c>
      <c r="J462" s="473" t="s">
        <v>198</v>
      </c>
    </row>
    <row r="463" spans="1:10" ht="25.5">
      <c r="A463" s="490" t="s">
        <v>199</v>
      </c>
      <c r="B463" s="491" t="s">
        <v>535</v>
      </c>
      <c r="C463" s="490" t="s">
        <v>9</v>
      </c>
      <c r="D463" s="490" t="s">
        <v>536</v>
      </c>
      <c r="E463" s="694" t="s">
        <v>324</v>
      </c>
      <c r="F463" s="694"/>
      <c r="G463" s="492" t="s">
        <v>313</v>
      </c>
      <c r="H463" s="493">
        <v>1</v>
      </c>
      <c r="I463" s="494">
        <v>38.99</v>
      </c>
      <c r="J463" s="494">
        <v>38.99</v>
      </c>
    </row>
    <row r="464" spans="1:10" ht="38.25">
      <c r="A464" s="495" t="s">
        <v>200</v>
      </c>
      <c r="B464" s="496" t="s">
        <v>507</v>
      </c>
      <c r="C464" s="495" t="s">
        <v>9</v>
      </c>
      <c r="D464" s="495" t="s">
        <v>508</v>
      </c>
      <c r="E464" s="697" t="s">
        <v>324</v>
      </c>
      <c r="F464" s="697"/>
      <c r="G464" s="497" t="s">
        <v>313</v>
      </c>
      <c r="H464" s="498">
        <v>1</v>
      </c>
      <c r="I464" s="499">
        <v>0.24</v>
      </c>
      <c r="J464" s="499">
        <v>0.24</v>
      </c>
    </row>
    <row r="465" spans="1:10" ht="25.5">
      <c r="A465" s="500" t="s">
        <v>202</v>
      </c>
      <c r="B465" s="501" t="s">
        <v>423</v>
      </c>
      <c r="C465" s="500" t="s">
        <v>9</v>
      </c>
      <c r="D465" s="500" t="s">
        <v>424</v>
      </c>
      <c r="E465" s="695" t="s">
        <v>420</v>
      </c>
      <c r="F465" s="695"/>
      <c r="G465" s="502" t="s">
        <v>313</v>
      </c>
      <c r="H465" s="503">
        <v>1</v>
      </c>
      <c r="I465" s="504">
        <v>0.11</v>
      </c>
      <c r="J465" s="504">
        <v>0.11</v>
      </c>
    </row>
    <row r="466" spans="1:10" ht="25.5">
      <c r="A466" s="500" t="s">
        <v>202</v>
      </c>
      <c r="B466" s="501" t="s">
        <v>421</v>
      </c>
      <c r="C466" s="500" t="s">
        <v>9</v>
      </c>
      <c r="D466" s="500" t="s">
        <v>422</v>
      </c>
      <c r="E466" s="695" t="s">
        <v>420</v>
      </c>
      <c r="F466" s="695"/>
      <c r="G466" s="502" t="s">
        <v>313</v>
      </c>
      <c r="H466" s="503">
        <v>1</v>
      </c>
      <c r="I466" s="504">
        <v>1.19</v>
      </c>
      <c r="J466" s="504">
        <v>1.19</v>
      </c>
    </row>
    <row r="467" spans="1:10" ht="38.25">
      <c r="A467" s="500" t="s">
        <v>202</v>
      </c>
      <c r="B467" s="501" t="s">
        <v>435</v>
      </c>
      <c r="C467" s="500" t="s">
        <v>9</v>
      </c>
      <c r="D467" s="500" t="s">
        <v>436</v>
      </c>
      <c r="E467" s="695" t="s">
        <v>420</v>
      </c>
      <c r="F467" s="695"/>
      <c r="G467" s="502" t="s">
        <v>313</v>
      </c>
      <c r="H467" s="503">
        <v>1</v>
      </c>
      <c r="I467" s="504">
        <v>0.03</v>
      </c>
      <c r="J467" s="504">
        <v>0.03</v>
      </c>
    </row>
    <row r="468" spans="1:10" ht="25.5">
      <c r="A468" s="500" t="s">
        <v>202</v>
      </c>
      <c r="B468" s="501" t="s">
        <v>427</v>
      </c>
      <c r="C468" s="500" t="s">
        <v>9</v>
      </c>
      <c r="D468" s="500" t="s">
        <v>428</v>
      </c>
      <c r="E468" s="695" t="s">
        <v>420</v>
      </c>
      <c r="F468" s="695"/>
      <c r="G468" s="502" t="s">
        <v>313</v>
      </c>
      <c r="H468" s="503">
        <v>1</v>
      </c>
      <c r="I468" s="504">
        <v>1.51</v>
      </c>
      <c r="J468" s="504">
        <v>1.51</v>
      </c>
    </row>
    <row r="469" spans="1:10" ht="25.5">
      <c r="A469" s="500" t="s">
        <v>202</v>
      </c>
      <c r="B469" s="501" t="s">
        <v>425</v>
      </c>
      <c r="C469" s="500" t="s">
        <v>9</v>
      </c>
      <c r="D469" s="500" t="s">
        <v>426</v>
      </c>
      <c r="E469" s="695" t="s">
        <v>420</v>
      </c>
      <c r="F469" s="695"/>
      <c r="G469" s="502" t="s">
        <v>313</v>
      </c>
      <c r="H469" s="503">
        <v>1</v>
      </c>
      <c r="I469" s="504">
        <v>5.15</v>
      </c>
      <c r="J469" s="504">
        <v>5.15</v>
      </c>
    </row>
    <row r="470" spans="1:10" ht="25.5">
      <c r="A470" s="500" t="s">
        <v>202</v>
      </c>
      <c r="B470" s="501" t="s">
        <v>433</v>
      </c>
      <c r="C470" s="500" t="s">
        <v>9</v>
      </c>
      <c r="D470" s="500" t="s">
        <v>434</v>
      </c>
      <c r="E470" s="695" t="s">
        <v>420</v>
      </c>
      <c r="F470" s="695"/>
      <c r="G470" s="502" t="s">
        <v>313</v>
      </c>
      <c r="H470" s="503">
        <v>1</v>
      </c>
      <c r="I470" s="504">
        <v>1.1100000000000001</v>
      </c>
      <c r="J470" s="504">
        <v>1.1100000000000001</v>
      </c>
    </row>
    <row r="471" spans="1:10">
      <c r="A471" s="500" t="s">
        <v>202</v>
      </c>
      <c r="B471" s="501" t="s">
        <v>509</v>
      </c>
      <c r="C471" s="500" t="s">
        <v>9</v>
      </c>
      <c r="D471" s="500" t="s">
        <v>510</v>
      </c>
      <c r="E471" s="695" t="s">
        <v>297</v>
      </c>
      <c r="F471" s="695"/>
      <c r="G471" s="502" t="s">
        <v>313</v>
      </c>
      <c r="H471" s="503">
        <v>1</v>
      </c>
      <c r="I471" s="504">
        <v>29.65</v>
      </c>
      <c r="J471" s="504">
        <v>29.65</v>
      </c>
    </row>
    <row r="472" spans="1:10" ht="25.5">
      <c r="A472" s="486"/>
      <c r="B472" s="486"/>
      <c r="C472" s="486"/>
      <c r="D472" s="486"/>
      <c r="E472" s="486" t="s">
        <v>204</v>
      </c>
      <c r="F472" s="475">
        <v>29.89</v>
      </c>
      <c r="G472" s="486" t="s">
        <v>205</v>
      </c>
      <c r="H472" s="475">
        <v>0</v>
      </c>
      <c r="I472" s="486" t="s">
        <v>206</v>
      </c>
      <c r="J472" s="475">
        <v>29.89</v>
      </c>
    </row>
    <row r="473" spans="1:10" ht="26.25" thickBot="1">
      <c r="A473" s="486"/>
      <c r="B473" s="486"/>
      <c r="C473" s="486"/>
      <c r="D473" s="486"/>
      <c r="E473" s="486" t="s">
        <v>207</v>
      </c>
      <c r="F473" s="475">
        <v>10.57</v>
      </c>
      <c r="G473" s="486"/>
      <c r="H473" s="696" t="s">
        <v>208</v>
      </c>
      <c r="I473" s="696"/>
      <c r="J473" s="475">
        <v>49.56</v>
      </c>
    </row>
    <row r="474" spans="1:10" ht="15" thickTop="1">
      <c r="A474" s="505"/>
      <c r="B474" s="505"/>
      <c r="C474" s="505"/>
      <c r="D474" s="505"/>
      <c r="E474" s="505"/>
      <c r="F474" s="505"/>
      <c r="G474" s="505"/>
      <c r="H474" s="505"/>
      <c r="I474" s="505"/>
      <c r="J474" s="505"/>
    </row>
    <row r="475" spans="1:10" ht="30">
      <c r="A475" s="485"/>
      <c r="B475" s="473" t="s">
        <v>191</v>
      </c>
      <c r="C475" s="485" t="s">
        <v>192</v>
      </c>
      <c r="D475" s="485" t="s">
        <v>193</v>
      </c>
      <c r="E475" s="693" t="s">
        <v>194</v>
      </c>
      <c r="F475" s="693"/>
      <c r="G475" s="474" t="s">
        <v>195</v>
      </c>
      <c r="H475" s="473" t="s">
        <v>196</v>
      </c>
      <c r="I475" s="473" t="s">
        <v>197</v>
      </c>
      <c r="J475" s="473" t="s">
        <v>198</v>
      </c>
    </row>
    <row r="476" spans="1:10" ht="25.5">
      <c r="A476" s="490" t="s">
        <v>199</v>
      </c>
      <c r="B476" s="491" t="s">
        <v>543</v>
      </c>
      <c r="C476" s="490" t="s">
        <v>9</v>
      </c>
      <c r="D476" s="490" t="s">
        <v>544</v>
      </c>
      <c r="E476" s="694" t="s">
        <v>324</v>
      </c>
      <c r="F476" s="694"/>
      <c r="G476" s="492" t="s">
        <v>313</v>
      </c>
      <c r="H476" s="493">
        <v>1</v>
      </c>
      <c r="I476" s="494">
        <v>32.19</v>
      </c>
      <c r="J476" s="494">
        <v>32.19</v>
      </c>
    </row>
    <row r="477" spans="1:10" ht="38.25">
      <c r="A477" s="495" t="s">
        <v>200</v>
      </c>
      <c r="B477" s="496" t="s">
        <v>513</v>
      </c>
      <c r="C477" s="495" t="s">
        <v>9</v>
      </c>
      <c r="D477" s="495" t="s">
        <v>514</v>
      </c>
      <c r="E477" s="697" t="s">
        <v>324</v>
      </c>
      <c r="F477" s="697"/>
      <c r="G477" s="497" t="s">
        <v>313</v>
      </c>
      <c r="H477" s="498">
        <v>1</v>
      </c>
      <c r="I477" s="499">
        <v>0.19</v>
      </c>
      <c r="J477" s="499">
        <v>0.19</v>
      </c>
    </row>
    <row r="478" spans="1:10" ht="25.5">
      <c r="A478" s="500" t="s">
        <v>202</v>
      </c>
      <c r="B478" s="501" t="s">
        <v>427</v>
      </c>
      <c r="C478" s="500" t="s">
        <v>9</v>
      </c>
      <c r="D478" s="500" t="s">
        <v>428</v>
      </c>
      <c r="E478" s="695" t="s">
        <v>420</v>
      </c>
      <c r="F478" s="695"/>
      <c r="G478" s="502" t="s">
        <v>313</v>
      </c>
      <c r="H478" s="503">
        <v>1</v>
      </c>
      <c r="I478" s="504">
        <v>1.51</v>
      </c>
      <c r="J478" s="504">
        <v>1.51</v>
      </c>
    </row>
    <row r="479" spans="1:10" ht="25.5">
      <c r="A479" s="500" t="s">
        <v>202</v>
      </c>
      <c r="B479" s="501" t="s">
        <v>425</v>
      </c>
      <c r="C479" s="500" t="s">
        <v>9</v>
      </c>
      <c r="D479" s="500" t="s">
        <v>426</v>
      </c>
      <c r="E479" s="695" t="s">
        <v>420</v>
      </c>
      <c r="F479" s="695"/>
      <c r="G479" s="502" t="s">
        <v>313</v>
      </c>
      <c r="H479" s="503">
        <v>1</v>
      </c>
      <c r="I479" s="504">
        <v>5.15</v>
      </c>
      <c r="J479" s="504">
        <v>5.15</v>
      </c>
    </row>
    <row r="480" spans="1:10" ht="25.5">
      <c r="A480" s="500" t="s">
        <v>202</v>
      </c>
      <c r="B480" s="501" t="s">
        <v>433</v>
      </c>
      <c r="C480" s="500" t="s">
        <v>9</v>
      </c>
      <c r="D480" s="500" t="s">
        <v>434</v>
      </c>
      <c r="E480" s="695" t="s">
        <v>420</v>
      </c>
      <c r="F480" s="695"/>
      <c r="G480" s="502" t="s">
        <v>313</v>
      </c>
      <c r="H480" s="503">
        <v>1</v>
      </c>
      <c r="I480" s="504">
        <v>1.1100000000000001</v>
      </c>
      <c r="J480" s="504">
        <v>1.1100000000000001</v>
      </c>
    </row>
    <row r="481" spans="1:10" ht="25.5">
      <c r="A481" s="500" t="s">
        <v>202</v>
      </c>
      <c r="B481" s="501" t="s">
        <v>515</v>
      </c>
      <c r="C481" s="500" t="s">
        <v>9</v>
      </c>
      <c r="D481" s="500" t="s">
        <v>516</v>
      </c>
      <c r="E481" s="695" t="s">
        <v>297</v>
      </c>
      <c r="F481" s="695"/>
      <c r="G481" s="502" t="s">
        <v>313</v>
      </c>
      <c r="H481" s="503">
        <v>1</v>
      </c>
      <c r="I481" s="504">
        <v>22.9</v>
      </c>
      <c r="J481" s="504">
        <v>22.9</v>
      </c>
    </row>
    <row r="482" spans="1:10" ht="38.25">
      <c r="A482" s="500" t="s">
        <v>202</v>
      </c>
      <c r="B482" s="501" t="s">
        <v>435</v>
      </c>
      <c r="C482" s="500" t="s">
        <v>9</v>
      </c>
      <c r="D482" s="500" t="s">
        <v>436</v>
      </c>
      <c r="E482" s="695" t="s">
        <v>420</v>
      </c>
      <c r="F482" s="695"/>
      <c r="G482" s="502" t="s">
        <v>313</v>
      </c>
      <c r="H482" s="503">
        <v>1</v>
      </c>
      <c r="I482" s="504">
        <v>0.03</v>
      </c>
      <c r="J482" s="504">
        <v>0.03</v>
      </c>
    </row>
    <row r="483" spans="1:10" ht="25.5">
      <c r="A483" s="500" t="s">
        <v>202</v>
      </c>
      <c r="B483" s="501" t="s">
        <v>421</v>
      </c>
      <c r="C483" s="500" t="s">
        <v>9</v>
      </c>
      <c r="D483" s="500" t="s">
        <v>422</v>
      </c>
      <c r="E483" s="695" t="s">
        <v>420</v>
      </c>
      <c r="F483" s="695"/>
      <c r="G483" s="502" t="s">
        <v>313</v>
      </c>
      <c r="H483" s="503">
        <v>1</v>
      </c>
      <c r="I483" s="504">
        <v>1.19</v>
      </c>
      <c r="J483" s="504">
        <v>1.19</v>
      </c>
    </row>
    <row r="484" spans="1:10" ht="25.5">
      <c r="A484" s="500" t="s">
        <v>202</v>
      </c>
      <c r="B484" s="501" t="s">
        <v>423</v>
      </c>
      <c r="C484" s="500" t="s">
        <v>9</v>
      </c>
      <c r="D484" s="500" t="s">
        <v>424</v>
      </c>
      <c r="E484" s="695" t="s">
        <v>420</v>
      </c>
      <c r="F484" s="695"/>
      <c r="G484" s="502" t="s">
        <v>313</v>
      </c>
      <c r="H484" s="503">
        <v>1</v>
      </c>
      <c r="I484" s="504">
        <v>0.11</v>
      </c>
      <c r="J484" s="504">
        <v>0.11</v>
      </c>
    </row>
    <row r="485" spans="1:10" ht="25.5">
      <c r="A485" s="486"/>
      <c r="B485" s="486"/>
      <c r="C485" s="486"/>
      <c r="D485" s="486"/>
      <c r="E485" s="486" t="s">
        <v>204</v>
      </c>
      <c r="F485" s="475">
        <v>23.09</v>
      </c>
      <c r="G485" s="486" t="s">
        <v>205</v>
      </c>
      <c r="H485" s="475">
        <v>0</v>
      </c>
      <c r="I485" s="486" t="s">
        <v>206</v>
      </c>
      <c r="J485" s="475">
        <v>23.09</v>
      </c>
    </row>
    <row r="486" spans="1:10" ht="26.25" thickBot="1">
      <c r="A486" s="486"/>
      <c r="B486" s="486"/>
      <c r="C486" s="486"/>
      <c r="D486" s="486"/>
      <c r="E486" s="486" t="s">
        <v>207</v>
      </c>
      <c r="F486" s="475">
        <v>8.73</v>
      </c>
      <c r="G486" s="486"/>
      <c r="H486" s="696" t="s">
        <v>208</v>
      </c>
      <c r="I486" s="696"/>
      <c r="J486" s="475">
        <v>40.92</v>
      </c>
    </row>
    <row r="487" spans="1:10" ht="15" thickTop="1">
      <c r="A487" s="505"/>
      <c r="B487" s="505"/>
      <c r="C487" s="505"/>
      <c r="D487" s="505"/>
      <c r="E487" s="505"/>
      <c r="F487" s="505"/>
      <c r="G487" s="505"/>
      <c r="H487" s="505"/>
      <c r="I487" s="505"/>
      <c r="J487" s="505"/>
    </row>
    <row r="488" spans="1:10" ht="30">
      <c r="A488" s="485"/>
      <c r="B488" s="473" t="s">
        <v>191</v>
      </c>
      <c r="C488" s="485" t="s">
        <v>192</v>
      </c>
      <c r="D488" s="485" t="s">
        <v>193</v>
      </c>
      <c r="E488" s="693" t="s">
        <v>194</v>
      </c>
      <c r="F488" s="693"/>
      <c r="G488" s="474" t="s">
        <v>195</v>
      </c>
      <c r="H488" s="473" t="s">
        <v>196</v>
      </c>
      <c r="I488" s="473" t="s">
        <v>197</v>
      </c>
      <c r="J488" s="473" t="s">
        <v>198</v>
      </c>
    </row>
    <row r="489" spans="1:10" ht="25.5">
      <c r="A489" s="490" t="s">
        <v>199</v>
      </c>
      <c r="B489" s="491" t="s">
        <v>545</v>
      </c>
      <c r="C489" s="490" t="s">
        <v>9</v>
      </c>
      <c r="D489" s="490" t="s">
        <v>546</v>
      </c>
      <c r="E489" s="694" t="s">
        <v>324</v>
      </c>
      <c r="F489" s="694"/>
      <c r="G489" s="492" t="s">
        <v>313</v>
      </c>
      <c r="H489" s="493">
        <v>1</v>
      </c>
      <c r="I489" s="494">
        <v>31.23</v>
      </c>
      <c r="J489" s="494">
        <v>31.23</v>
      </c>
    </row>
    <row r="490" spans="1:10" ht="38.25">
      <c r="A490" s="495" t="s">
        <v>200</v>
      </c>
      <c r="B490" s="496" t="s">
        <v>517</v>
      </c>
      <c r="C490" s="495" t="s">
        <v>9</v>
      </c>
      <c r="D490" s="495" t="s">
        <v>518</v>
      </c>
      <c r="E490" s="697" t="s">
        <v>324</v>
      </c>
      <c r="F490" s="697"/>
      <c r="G490" s="497" t="s">
        <v>313</v>
      </c>
      <c r="H490" s="498">
        <v>1</v>
      </c>
      <c r="I490" s="499">
        <v>0.18</v>
      </c>
      <c r="J490" s="499">
        <v>0.18</v>
      </c>
    </row>
    <row r="491" spans="1:10" ht="25.5">
      <c r="A491" s="500" t="s">
        <v>202</v>
      </c>
      <c r="B491" s="501" t="s">
        <v>423</v>
      </c>
      <c r="C491" s="500" t="s">
        <v>9</v>
      </c>
      <c r="D491" s="500" t="s">
        <v>424</v>
      </c>
      <c r="E491" s="695" t="s">
        <v>420</v>
      </c>
      <c r="F491" s="695"/>
      <c r="G491" s="502" t="s">
        <v>313</v>
      </c>
      <c r="H491" s="503">
        <v>1</v>
      </c>
      <c r="I491" s="504">
        <v>0.11</v>
      </c>
      <c r="J491" s="504">
        <v>0.11</v>
      </c>
    </row>
    <row r="492" spans="1:10" ht="25.5">
      <c r="A492" s="500" t="s">
        <v>202</v>
      </c>
      <c r="B492" s="501" t="s">
        <v>427</v>
      </c>
      <c r="C492" s="500" t="s">
        <v>9</v>
      </c>
      <c r="D492" s="500" t="s">
        <v>428</v>
      </c>
      <c r="E492" s="695" t="s">
        <v>420</v>
      </c>
      <c r="F492" s="695"/>
      <c r="G492" s="502" t="s">
        <v>313</v>
      </c>
      <c r="H492" s="503">
        <v>1</v>
      </c>
      <c r="I492" s="504">
        <v>1.51</v>
      </c>
      <c r="J492" s="504">
        <v>1.51</v>
      </c>
    </row>
    <row r="493" spans="1:10">
      <c r="A493" s="500" t="s">
        <v>202</v>
      </c>
      <c r="B493" s="501" t="s">
        <v>519</v>
      </c>
      <c r="C493" s="500" t="s">
        <v>9</v>
      </c>
      <c r="D493" s="500" t="s">
        <v>520</v>
      </c>
      <c r="E493" s="695" t="s">
        <v>297</v>
      </c>
      <c r="F493" s="695"/>
      <c r="G493" s="502" t="s">
        <v>313</v>
      </c>
      <c r="H493" s="503">
        <v>1</v>
      </c>
      <c r="I493" s="504">
        <v>21.95</v>
      </c>
      <c r="J493" s="504">
        <v>21.95</v>
      </c>
    </row>
    <row r="494" spans="1:10" ht="25.5">
      <c r="A494" s="500" t="s">
        <v>202</v>
      </c>
      <c r="B494" s="501" t="s">
        <v>421</v>
      </c>
      <c r="C494" s="500" t="s">
        <v>9</v>
      </c>
      <c r="D494" s="500" t="s">
        <v>422</v>
      </c>
      <c r="E494" s="695" t="s">
        <v>420</v>
      </c>
      <c r="F494" s="695"/>
      <c r="G494" s="502" t="s">
        <v>313</v>
      </c>
      <c r="H494" s="503">
        <v>1</v>
      </c>
      <c r="I494" s="504">
        <v>1.19</v>
      </c>
      <c r="J494" s="504">
        <v>1.19</v>
      </c>
    </row>
    <row r="495" spans="1:10" ht="38.25">
      <c r="A495" s="500" t="s">
        <v>202</v>
      </c>
      <c r="B495" s="501" t="s">
        <v>435</v>
      </c>
      <c r="C495" s="500" t="s">
        <v>9</v>
      </c>
      <c r="D495" s="500" t="s">
        <v>436</v>
      </c>
      <c r="E495" s="695" t="s">
        <v>420</v>
      </c>
      <c r="F495" s="695"/>
      <c r="G495" s="502" t="s">
        <v>313</v>
      </c>
      <c r="H495" s="503">
        <v>1</v>
      </c>
      <c r="I495" s="504">
        <v>0.03</v>
      </c>
      <c r="J495" s="504">
        <v>0.03</v>
      </c>
    </row>
    <row r="496" spans="1:10" ht="25.5">
      <c r="A496" s="500" t="s">
        <v>202</v>
      </c>
      <c r="B496" s="501" t="s">
        <v>433</v>
      </c>
      <c r="C496" s="500" t="s">
        <v>9</v>
      </c>
      <c r="D496" s="500" t="s">
        <v>434</v>
      </c>
      <c r="E496" s="695" t="s">
        <v>420</v>
      </c>
      <c r="F496" s="695"/>
      <c r="G496" s="502" t="s">
        <v>313</v>
      </c>
      <c r="H496" s="503">
        <v>1</v>
      </c>
      <c r="I496" s="504">
        <v>1.1100000000000001</v>
      </c>
      <c r="J496" s="504">
        <v>1.1100000000000001</v>
      </c>
    </row>
    <row r="497" spans="1:10" ht="25.5">
      <c r="A497" s="500" t="s">
        <v>202</v>
      </c>
      <c r="B497" s="501" t="s">
        <v>425</v>
      </c>
      <c r="C497" s="500" t="s">
        <v>9</v>
      </c>
      <c r="D497" s="500" t="s">
        <v>426</v>
      </c>
      <c r="E497" s="695" t="s">
        <v>420</v>
      </c>
      <c r="F497" s="695"/>
      <c r="G497" s="502" t="s">
        <v>313</v>
      </c>
      <c r="H497" s="503">
        <v>1</v>
      </c>
      <c r="I497" s="504">
        <v>5.15</v>
      </c>
      <c r="J497" s="504">
        <v>5.15</v>
      </c>
    </row>
    <row r="498" spans="1:10" ht="25.5">
      <c r="A498" s="486"/>
      <c r="B498" s="486"/>
      <c r="C498" s="486"/>
      <c r="D498" s="486"/>
      <c r="E498" s="486" t="s">
        <v>204</v>
      </c>
      <c r="F498" s="475">
        <v>22.13</v>
      </c>
      <c r="G498" s="486" t="s">
        <v>205</v>
      </c>
      <c r="H498" s="475">
        <v>0</v>
      </c>
      <c r="I498" s="486" t="s">
        <v>206</v>
      </c>
      <c r="J498" s="475">
        <v>22.13</v>
      </c>
    </row>
    <row r="499" spans="1:10" ht="26.25" thickBot="1">
      <c r="A499" s="486"/>
      <c r="B499" s="486"/>
      <c r="C499" s="486"/>
      <c r="D499" s="486"/>
      <c r="E499" s="486" t="s">
        <v>207</v>
      </c>
      <c r="F499" s="475">
        <v>8.4700000000000006</v>
      </c>
      <c r="G499" s="486"/>
      <c r="H499" s="696" t="s">
        <v>208</v>
      </c>
      <c r="I499" s="696"/>
      <c r="J499" s="475">
        <v>39.700000000000003</v>
      </c>
    </row>
    <row r="500" spans="1:10" ht="15" thickTop="1">
      <c r="A500" s="505"/>
      <c r="B500" s="505"/>
      <c r="C500" s="505"/>
      <c r="D500" s="505"/>
      <c r="E500" s="505"/>
      <c r="F500" s="505"/>
      <c r="G500" s="505"/>
      <c r="H500" s="505"/>
      <c r="I500" s="505"/>
      <c r="J500" s="505"/>
    </row>
    <row r="501" spans="1:10" ht="30">
      <c r="A501" s="485"/>
      <c r="B501" s="473" t="s">
        <v>191</v>
      </c>
      <c r="C501" s="485" t="s">
        <v>192</v>
      </c>
      <c r="D501" s="485" t="s">
        <v>193</v>
      </c>
      <c r="E501" s="693" t="s">
        <v>194</v>
      </c>
      <c r="F501" s="693"/>
      <c r="G501" s="474" t="s">
        <v>195</v>
      </c>
      <c r="H501" s="473" t="s">
        <v>196</v>
      </c>
      <c r="I501" s="473" t="s">
        <v>197</v>
      </c>
      <c r="J501" s="473" t="s">
        <v>198</v>
      </c>
    </row>
    <row r="502" spans="1:10">
      <c r="A502" s="490" t="s">
        <v>199</v>
      </c>
      <c r="B502" s="491" t="s">
        <v>400</v>
      </c>
      <c r="C502" s="490" t="s">
        <v>9</v>
      </c>
      <c r="D502" s="490" t="s">
        <v>401</v>
      </c>
      <c r="E502" s="694" t="s">
        <v>324</v>
      </c>
      <c r="F502" s="694"/>
      <c r="G502" s="492" t="s">
        <v>313</v>
      </c>
      <c r="H502" s="493">
        <v>1</v>
      </c>
      <c r="I502" s="494">
        <v>27.56</v>
      </c>
      <c r="J502" s="494">
        <v>27.56</v>
      </c>
    </row>
    <row r="503" spans="1:10" ht="25.5">
      <c r="A503" s="495" t="s">
        <v>200</v>
      </c>
      <c r="B503" s="496" t="s">
        <v>521</v>
      </c>
      <c r="C503" s="495" t="s">
        <v>9</v>
      </c>
      <c r="D503" s="495" t="s">
        <v>522</v>
      </c>
      <c r="E503" s="697" t="s">
        <v>324</v>
      </c>
      <c r="F503" s="697"/>
      <c r="G503" s="497" t="s">
        <v>313</v>
      </c>
      <c r="H503" s="498">
        <v>1</v>
      </c>
      <c r="I503" s="499">
        <v>0.09</v>
      </c>
      <c r="J503" s="499">
        <v>0.09</v>
      </c>
    </row>
    <row r="504" spans="1:10" ht="38.25">
      <c r="A504" s="500" t="s">
        <v>202</v>
      </c>
      <c r="B504" s="501" t="s">
        <v>435</v>
      </c>
      <c r="C504" s="500" t="s">
        <v>9</v>
      </c>
      <c r="D504" s="500" t="s">
        <v>436</v>
      </c>
      <c r="E504" s="695" t="s">
        <v>420</v>
      </c>
      <c r="F504" s="695"/>
      <c r="G504" s="502" t="s">
        <v>313</v>
      </c>
      <c r="H504" s="503">
        <v>1</v>
      </c>
      <c r="I504" s="504">
        <v>0.03</v>
      </c>
      <c r="J504" s="504">
        <v>0.03</v>
      </c>
    </row>
    <row r="505" spans="1:10" ht="25.5">
      <c r="A505" s="500" t="s">
        <v>202</v>
      </c>
      <c r="B505" s="501" t="s">
        <v>425</v>
      </c>
      <c r="C505" s="500" t="s">
        <v>9</v>
      </c>
      <c r="D505" s="500" t="s">
        <v>426</v>
      </c>
      <c r="E505" s="695" t="s">
        <v>420</v>
      </c>
      <c r="F505" s="695"/>
      <c r="G505" s="502" t="s">
        <v>313</v>
      </c>
      <c r="H505" s="503">
        <v>1</v>
      </c>
      <c r="I505" s="504">
        <v>5.15</v>
      </c>
      <c r="J505" s="504">
        <v>5.15</v>
      </c>
    </row>
    <row r="506" spans="1:10" ht="25.5">
      <c r="A506" s="500" t="s">
        <v>202</v>
      </c>
      <c r="B506" s="501" t="s">
        <v>421</v>
      </c>
      <c r="C506" s="500" t="s">
        <v>9</v>
      </c>
      <c r="D506" s="500" t="s">
        <v>422</v>
      </c>
      <c r="E506" s="695" t="s">
        <v>420</v>
      </c>
      <c r="F506" s="695"/>
      <c r="G506" s="502" t="s">
        <v>313</v>
      </c>
      <c r="H506" s="503">
        <v>1</v>
      </c>
      <c r="I506" s="504">
        <v>1.19</v>
      </c>
      <c r="J506" s="504">
        <v>1.19</v>
      </c>
    </row>
    <row r="507" spans="1:10" ht="25.5">
      <c r="A507" s="500" t="s">
        <v>202</v>
      </c>
      <c r="B507" s="501" t="s">
        <v>433</v>
      </c>
      <c r="C507" s="500" t="s">
        <v>9</v>
      </c>
      <c r="D507" s="500" t="s">
        <v>434</v>
      </c>
      <c r="E507" s="695" t="s">
        <v>420</v>
      </c>
      <c r="F507" s="695"/>
      <c r="G507" s="502" t="s">
        <v>313</v>
      </c>
      <c r="H507" s="503">
        <v>1</v>
      </c>
      <c r="I507" s="504">
        <v>1.1100000000000001</v>
      </c>
      <c r="J507" s="504">
        <v>1.1100000000000001</v>
      </c>
    </row>
    <row r="508" spans="1:10" ht="25.5">
      <c r="A508" s="500" t="s">
        <v>202</v>
      </c>
      <c r="B508" s="501" t="s">
        <v>423</v>
      </c>
      <c r="C508" s="500" t="s">
        <v>9</v>
      </c>
      <c r="D508" s="500" t="s">
        <v>424</v>
      </c>
      <c r="E508" s="695" t="s">
        <v>420</v>
      </c>
      <c r="F508" s="695"/>
      <c r="G508" s="502" t="s">
        <v>313</v>
      </c>
      <c r="H508" s="503">
        <v>1</v>
      </c>
      <c r="I508" s="504">
        <v>0.11</v>
      </c>
      <c r="J508" s="504">
        <v>0.11</v>
      </c>
    </row>
    <row r="509" spans="1:10" ht="25.5">
      <c r="A509" s="500" t="s">
        <v>202</v>
      </c>
      <c r="B509" s="501" t="s">
        <v>427</v>
      </c>
      <c r="C509" s="500" t="s">
        <v>9</v>
      </c>
      <c r="D509" s="500" t="s">
        <v>428</v>
      </c>
      <c r="E509" s="695" t="s">
        <v>420</v>
      </c>
      <c r="F509" s="695"/>
      <c r="G509" s="502" t="s">
        <v>313</v>
      </c>
      <c r="H509" s="503">
        <v>1</v>
      </c>
      <c r="I509" s="504">
        <v>1.51</v>
      </c>
      <c r="J509" s="504">
        <v>1.51</v>
      </c>
    </row>
    <row r="510" spans="1:10">
      <c r="A510" s="500" t="s">
        <v>202</v>
      </c>
      <c r="B510" s="501" t="s">
        <v>523</v>
      </c>
      <c r="C510" s="500" t="s">
        <v>9</v>
      </c>
      <c r="D510" s="500" t="s">
        <v>524</v>
      </c>
      <c r="E510" s="695" t="s">
        <v>297</v>
      </c>
      <c r="F510" s="695"/>
      <c r="G510" s="502" t="s">
        <v>313</v>
      </c>
      <c r="H510" s="503">
        <v>1</v>
      </c>
      <c r="I510" s="504">
        <v>18.37</v>
      </c>
      <c r="J510" s="504">
        <v>18.37</v>
      </c>
    </row>
    <row r="511" spans="1:10" ht="25.5">
      <c r="A511" s="486"/>
      <c r="B511" s="486"/>
      <c r="C511" s="486"/>
      <c r="D511" s="486"/>
      <c r="E511" s="486" t="s">
        <v>204</v>
      </c>
      <c r="F511" s="475">
        <v>18.46</v>
      </c>
      <c r="G511" s="486" t="s">
        <v>205</v>
      </c>
      <c r="H511" s="475">
        <v>0</v>
      </c>
      <c r="I511" s="486" t="s">
        <v>206</v>
      </c>
      <c r="J511" s="475">
        <v>18.46</v>
      </c>
    </row>
    <row r="512" spans="1:10" ht="26.25" thickBot="1">
      <c r="A512" s="486"/>
      <c r="B512" s="486"/>
      <c r="C512" s="486"/>
      <c r="D512" s="486"/>
      <c r="E512" s="486" t="s">
        <v>207</v>
      </c>
      <c r="F512" s="475">
        <v>7.47</v>
      </c>
      <c r="G512" s="486"/>
      <c r="H512" s="696" t="s">
        <v>208</v>
      </c>
      <c r="I512" s="696"/>
      <c r="J512" s="475">
        <v>35.03</v>
      </c>
    </row>
    <row r="513" spans="1:10" ht="15" thickTop="1">
      <c r="A513" s="505"/>
      <c r="B513" s="505"/>
      <c r="C513" s="505"/>
      <c r="D513" s="505"/>
      <c r="E513" s="505"/>
      <c r="F513" s="505"/>
      <c r="G513" s="505"/>
      <c r="H513" s="505"/>
      <c r="I513" s="505"/>
      <c r="J513" s="505"/>
    </row>
    <row r="514" spans="1:10" ht="30">
      <c r="A514" s="485"/>
      <c r="B514" s="473" t="s">
        <v>191</v>
      </c>
      <c r="C514" s="485" t="s">
        <v>192</v>
      </c>
      <c r="D514" s="485" t="s">
        <v>193</v>
      </c>
      <c r="E514" s="693" t="s">
        <v>194</v>
      </c>
      <c r="F514" s="693"/>
      <c r="G514" s="474" t="s">
        <v>195</v>
      </c>
      <c r="H514" s="473" t="s">
        <v>196</v>
      </c>
      <c r="I514" s="473" t="s">
        <v>197</v>
      </c>
      <c r="J514" s="473" t="s">
        <v>198</v>
      </c>
    </row>
    <row r="515" spans="1:10" ht="51">
      <c r="A515" s="490" t="s">
        <v>199</v>
      </c>
      <c r="B515" s="491" t="s">
        <v>354</v>
      </c>
      <c r="C515" s="490" t="s">
        <v>9</v>
      </c>
      <c r="D515" s="490" t="s">
        <v>355</v>
      </c>
      <c r="E515" s="694" t="s">
        <v>336</v>
      </c>
      <c r="F515" s="694"/>
      <c r="G515" s="492" t="s">
        <v>337</v>
      </c>
      <c r="H515" s="493">
        <v>1</v>
      </c>
      <c r="I515" s="494">
        <v>85.75</v>
      </c>
      <c r="J515" s="494">
        <v>85.75</v>
      </c>
    </row>
    <row r="516" spans="1:10" ht="25.5">
      <c r="A516" s="495" t="s">
        <v>200</v>
      </c>
      <c r="B516" s="496" t="s">
        <v>545</v>
      </c>
      <c r="C516" s="495" t="s">
        <v>9</v>
      </c>
      <c r="D516" s="495" t="s">
        <v>546</v>
      </c>
      <c r="E516" s="697" t="s">
        <v>324</v>
      </c>
      <c r="F516" s="697"/>
      <c r="G516" s="497" t="s">
        <v>313</v>
      </c>
      <c r="H516" s="498">
        <v>1</v>
      </c>
      <c r="I516" s="499">
        <v>31.23</v>
      </c>
      <c r="J516" s="499">
        <v>31.23</v>
      </c>
    </row>
    <row r="517" spans="1:10" ht="51">
      <c r="A517" s="495" t="s">
        <v>200</v>
      </c>
      <c r="B517" s="496" t="s">
        <v>547</v>
      </c>
      <c r="C517" s="495" t="s">
        <v>9</v>
      </c>
      <c r="D517" s="495" t="s">
        <v>548</v>
      </c>
      <c r="E517" s="697" t="s">
        <v>437</v>
      </c>
      <c r="F517" s="697"/>
      <c r="G517" s="497" t="s">
        <v>313</v>
      </c>
      <c r="H517" s="498">
        <v>1</v>
      </c>
      <c r="I517" s="499">
        <v>42.99</v>
      </c>
      <c r="J517" s="499">
        <v>42.99</v>
      </c>
    </row>
    <row r="518" spans="1:10" ht="51">
      <c r="A518" s="495" t="s">
        <v>200</v>
      </c>
      <c r="B518" s="496" t="s">
        <v>549</v>
      </c>
      <c r="C518" s="495" t="s">
        <v>9</v>
      </c>
      <c r="D518" s="495" t="s">
        <v>550</v>
      </c>
      <c r="E518" s="697" t="s">
        <v>437</v>
      </c>
      <c r="F518" s="697"/>
      <c r="G518" s="497" t="s">
        <v>313</v>
      </c>
      <c r="H518" s="498">
        <v>1</v>
      </c>
      <c r="I518" s="499">
        <v>11.53</v>
      </c>
      <c r="J518" s="499">
        <v>11.53</v>
      </c>
    </row>
    <row r="519" spans="1:10" ht="25.5">
      <c r="A519" s="486"/>
      <c r="B519" s="486"/>
      <c r="C519" s="486"/>
      <c r="D519" s="486"/>
      <c r="E519" s="486" t="s">
        <v>204</v>
      </c>
      <c r="F519" s="475">
        <v>22.13</v>
      </c>
      <c r="G519" s="486" t="s">
        <v>205</v>
      </c>
      <c r="H519" s="475">
        <v>0</v>
      </c>
      <c r="I519" s="486" t="s">
        <v>206</v>
      </c>
      <c r="J519" s="475">
        <v>22.13</v>
      </c>
    </row>
    <row r="520" spans="1:10" ht="26.25" thickBot="1">
      <c r="A520" s="486"/>
      <c r="B520" s="486"/>
      <c r="C520" s="486"/>
      <c r="D520" s="486"/>
      <c r="E520" s="486" t="s">
        <v>207</v>
      </c>
      <c r="F520" s="475">
        <v>23.26</v>
      </c>
      <c r="G520" s="486"/>
      <c r="H520" s="696" t="s">
        <v>208</v>
      </c>
      <c r="I520" s="696"/>
      <c r="J520" s="475">
        <v>109.01</v>
      </c>
    </row>
    <row r="521" spans="1:10" ht="15" thickTop="1">
      <c r="A521" s="505"/>
      <c r="B521" s="505"/>
      <c r="C521" s="505"/>
      <c r="D521" s="505"/>
      <c r="E521" s="505"/>
      <c r="F521" s="505"/>
      <c r="G521" s="505"/>
      <c r="H521" s="505"/>
      <c r="I521" s="505"/>
      <c r="J521" s="505"/>
    </row>
    <row r="522" spans="1:10" ht="30">
      <c r="A522" s="485"/>
      <c r="B522" s="473" t="s">
        <v>191</v>
      </c>
      <c r="C522" s="485" t="s">
        <v>192</v>
      </c>
      <c r="D522" s="485" t="s">
        <v>193</v>
      </c>
      <c r="E522" s="693" t="s">
        <v>194</v>
      </c>
      <c r="F522" s="693"/>
      <c r="G522" s="474" t="s">
        <v>195</v>
      </c>
      <c r="H522" s="473" t="s">
        <v>196</v>
      </c>
      <c r="I522" s="473" t="s">
        <v>197</v>
      </c>
      <c r="J522" s="473" t="s">
        <v>198</v>
      </c>
    </row>
    <row r="523" spans="1:10" ht="51">
      <c r="A523" s="490" t="s">
        <v>199</v>
      </c>
      <c r="B523" s="491" t="s">
        <v>360</v>
      </c>
      <c r="C523" s="490" t="s">
        <v>9</v>
      </c>
      <c r="D523" s="490" t="s">
        <v>361</v>
      </c>
      <c r="E523" s="694" t="s">
        <v>336</v>
      </c>
      <c r="F523" s="694"/>
      <c r="G523" s="492" t="s">
        <v>342</v>
      </c>
      <c r="H523" s="493">
        <v>1</v>
      </c>
      <c r="I523" s="494">
        <v>206.99</v>
      </c>
      <c r="J523" s="494">
        <v>206.99</v>
      </c>
    </row>
    <row r="524" spans="1:10" ht="51">
      <c r="A524" s="495" t="s">
        <v>200</v>
      </c>
      <c r="B524" s="496" t="s">
        <v>547</v>
      </c>
      <c r="C524" s="495" t="s">
        <v>9</v>
      </c>
      <c r="D524" s="495" t="s">
        <v>548</v>
      </c>
      <c r="E524" s="697" t="s">
        <v>437</v>
      </c>
      <c r="F524" s="697"/>
      <c r="G524" s="497" t="s">
        <v>313</v>
      </c>
      <c r="H524" s="498">
        <v>1</v>
      </c>
      <c r="I524" s="499">
        <v>42.99</v>
      </c>
      <c r="J524" s="499">
        <v>42.99</v>
      </c>
    </row>
    <row r="525" spans="1:10" ht="51">
      <c r="A525" s="495" t="s">
        <v>200</v>
      </c>
      <c r="B525" s="496" t="s">
        <v>549</v>
      </c>
      <c r="C525" s="495" t="s">
        <v>9</v>
      </c>
      <c r="D525" s="495" t="s">
        <v>550</v>
      </c>
      <c r="E525" s="697" t="s">
        <v>437</v>
      </c>
      <c r="F525" s="697"/>
      <c r="G525" s="497" t="s">
        <v>313</v>
      </c>
      <c r="H525" s="498">
        <v>1</v>
      </c>
      <c r="I525" s="499">
        <v>11.53</v>
      </c>
      <c r="J525" s="499">
        <v>11.53</v>
      </c>
    </row>
    <row r="526" spans="1:10" ht="51">
      <c r="A526" s="495" t="s">
        <v>200</v>
      </c>
      <c r="B526" s="496" t="s">
        <v>551</v>
      </c>
      <c r="C526" s="495" t="s">
        <v>9</v>
      </c>
      <c r="D526" s="495" t="s">
        <v>552</v>
      </c>
      <c r="E526" s="697" t="s">
        <v>437</v>
      </c>
      <c r="F526" s="697"/>
      <c r="G526" s="497" t="s">
        <v>313</v>
      </c>
      <c r="H526" s="498">
        <v>1</v>
      </c>
      <c r="I526" s="499">
        <v>67.430000000000007</v>
      </c>
      <c r="J526" s="499">
        <v>67.430000000000007</v>
      </c>
    </row>
    <row r="527" spans="1:10" ht="25.5">
      <c r="A527" s="495" t="s">
        <v>200</v>
      </c>
      <c r="B527" s="496" t="s">
        <v>545</v>
      </c>
      <c r="C527" s="495" t="s">
        <v>9</v>
      </c>
      <c r="D527" s="495" t="s">
        <v>546</v>
      </c>
      <c r="E527" s="697" t="s">
        <v>324</v>
      </c>
      <c r="F527" s="697"/>
      <c r="G527" s="497" t="s">
        <v>313</v>
      </c>
      <c r="H527" s="498">
        <v>1</v>
      </c>
      <c r="I527" s="499">
        <v>31.23</v>
      </c>
      <c r="J527" s="499">
        <v>31.23</v>
      </c>
    </row>
    <row r="528" spans="1:10" ht="51">
      <c r="A528" s="495" t="s">
        <v>200</v>
      </c>
      <c r="B528" s="496" t="s">
        <v>553</v>
      </c>
      <c r="C528" s="495" t="s">
        <v>9</v>
      </c>
      <c r="D528" s="495" t="s">
        <v>554</v>
      </c>
      <c r="E528" s="697" t="s">
        <v>437</v>
      </c>
      <c r="F528" s="697"/>
      <c r="G528" s="497" t="s">
        <v>313</v>
      </c>
      <c r="H528" s="498">
        <v>1</v>
      </c>
      <c r="I528" s="499">
        <v>53.81</v>
      </c>
      <c r="J528" s="499">
        <v>53.81</v>
      </c>
    </row>
    <row r="529" spans="1:10" ht="25.5">
      <c r="A529" s="486"/>
      <c r="B529" s="486"/>
      <c r="C529" s="486"/>
      <c r="D529" s="486"/>
      <c r="E529" s="486" t="s">
        <v>204</v>
      </c>
      <c r="F529" s="475">
        <v>22.13</v>
      </c>
      <c r="G529" s="486" t="s">
        <v>205</v>
      </c>
      <c r="H529" s="475">
        <v>0</v>
      </c>
      <c r="I529" s="486" t="s">
        <v>206</v>
      </c>
      <c r="J529" s="475">
        <v>22.13</v>
      </c>
    </row>
    <row r="530" spans="1:10" ht="26.25" thickBot="1">
      <c r="A530" s="486"/>
      <c r="B530" s="486"/>
      <c r="C530" s="486"/>
      <c r="D530" s="486"/>
      <c r="E530" s="486" t="s">
        <v>207</v>
      </c>
      <c r="F530" s="475">
        <v>56.15</v>
      </c>
      <c r="G530" s="486"/>
      <c r="H530" s="696" t="s">
        <v>208</v>
      </c>
      <c r="I530" s="696"/>
      <c r="J530" s="475">
        <v>263.14</v>
      </c>
    </row>
    <row r="531" spans="1:10" ht="15" thickTop="1">
      <c r="A531" s="505"/>
      <c r="B531" s="505"/>
      <c r="C531" s="505"/>
      <c r="D531" s="505"/>
      <c r="E531" s="505"/>
      <c r="F531" s="505"/>
      <c r="G531" s="505"/>
      <c r="H531" s="505"/>
      <c r="I531" s="505"/>
      <c r="J531" s="505"/>
    </row>
    <row r="532" spans="1:10" ht="30">
      <c r="A532" s="485"/>
      <c r="B532" s="473" t="s">
        <v>191</v>
      </c>
      <c r="C532" s="485" t="s">
        <v>192</v>
      </c>
      <c r="D532" s="485" t="s">
        <v>193</v>
      </c>
      <c r="E532" s="693" t="s">
        <v>194</v>
      </c>
      <c r="F532" s="693"/>
      <c r="G532" s="474" t="s">
        <v>195</v>
      </c>
      <c r="H532" s="473" t="s">
        <v>196</v>
      </c>
      <c r="I532" s="473" t="s">
        <v>197</v>
      </c>
      <c r="J532" s="473" t="s">
        <v>198</v>
      </c>
    </row>
    <row r="533" spans="1:10" ht="51">
      <c r="A533" s="490" t="s">
        <v>199</v>
      </c>
      <c r="B533" s="491" t="s">
        <v>547</v>
      </c>
      <c r="C533" s="490" t="s">
        <v>9</v>
      </c>
      <c r="D533" s="490" t="s">
        <v>548</v>
      </c>
      <c r="E533" s="694" t="s">
        <v>437</v>
      </c>
      <c r="F533" s="694"/>
      <c r="G533" s="492" t="s">
        <v>313</v>
      </c>
      <c r="H533" s="493">
        <v>1</v>
      </c>
      <c r="I533" s="494">
        <v>42.99</v>
      </c>
      <c r="J533" s="494">
        <v>42.99</v>
      </c>
    </row>
    <row r="534" spans="1:10" ht="51">
      <c r="A534" s="500" t="s">
        <v>202</v>
      </c>
      <c r="B534" s="501" t="s">
        <v>555</v>
      </c>
      <c r="C534" s="500" t="s">
        <v>9</v>
      </c>
      <c r="D534" s="500" t="s">
        <v>556</v>
      </c>
      <c r="E534" s="695" t="s">
        <v>438</v>
      </c>
      <c r="F534" s="695"/>
      <c r="G534" s="502" t="s">
        <v>129</v>
      </c>
      <c r="H534" s="503">
        <v>5.3300000000000001E-5</v>
      </c>
      <c r="I534" s="504">
        <v>806752.46</v>
      </c>
      <c r="J534" s="504">
        <v>42.99</v>
      </c>
    </row>
    <row r="535" spans="1:10" ht="25.5">
      <c r="A535" s="486"/>
      <c r="B535" s="486"/>
      <c r="C535" s="486"/>
      <c r="D535" s="486"/>
      <c r="E535" s="486" t="s">
        <v>204</v>
      </c>
      <c r="F535" s="475">
        <v>0</v>
      </c>
      <c r="G535" s="486" t="s">
        <v>205</v>
      </c>
      <c r="H535" s="475">
        <v>0</v>
      </c>
      <c r="I535" s="486" t="s">
        <v>206</v>
      </c>
      <c r="J535" s="475">
        <v>0</v>
      </c>
    </row>
    <row r="536" spans="1:10" ht="26.25" thickBot="1">
      <c r="A536" s="486"/>
      <c r="B536" s="486"/>
      <c r="C536" s="486"/>
      <c r="D536" s="486"/>
      <c r="E536" s="486" t="s">
        <v>207</v>
      </c>
      <c r="F536" s="475">
        <v>11.66</v>
      </c>
      <c r="G536" s="486"/>
      <c r="H536" s="696" t="s">
        <v>208</v>
      </c>
      <c r="I536" s="696"/>
      <c r="J536" s="475">
        <v>54.65</v>
      </c>
    </row>
    <row r="537" spans="1:10" ht="15" thickTop="1">
      <c r="A537" s="505"/>
      <c r="B537" s="505"/>
      <c r="C537" s="505"/>
      <c r="D537" s="505"/>
      <c r="E537" s="505"/>
      <c r="F537" s="505"/>
      <c r="G537" s="505"/>
      <c r="H537" s="505"/>
      <c r="I537" s="505"/>
      <c r="J537" s="505"/>
    </row>
    <row r="538" spans="1:10" ht="30">
      <c r="A538" s="485"/>
      <c r="B538" s="473" t="s">
        <v>191</v>
      </c>
      <c r="C538" s="485" t="s">
        <v>192</v>
      </c>
      <c r="D538" s="485" t="s">
        <v>193</v>
      </c>
      <c r="E538" s="693" t="s">
        <v>194</v>
      </c>
      <c r="F538" s="693"/>
      <c r="G538" s="474" t="s">
        <v>195</v>
      </c>
      <c r="H538" s="473" t="s">
        <v>196</v>
      </c>
      <c r="I538" s="473" t="s">
        <v>197</v>
      </c>
      <c r="J538" s="473" t="s">
        <v>198</v>
      </c>
    </row>
    <row r="539" spans="1:10" ht="51">
      <c r="A539" s="490" t="s">
        <v>199</v>
      </c>
      <c r="B539" s="491" t="s">
        <v>549</v>
      </c>
      <c r="C539" s="490" t="s">
        <v>9</v>
      </c>
      <c r="D539" s="490" t="s">
        <v>550</v>
      </c>
      <c r="E539" s="694" t="s">
        <v>437</v>
      </c>
      <c r="F539" s="694"/>
      <c r="G539" s="492" t="s">
        <v>313</v>
      </c>
      <c r="H539" s="493">
        <v>1</v>
      </c>
      <c r="I539" s="494">
        <v>11.53</v>
      </c>
      <c r="J539" s="494">
        <v>11.53</v>
      </c>
    </row>
    <row r="540" spans="1:10" ht="51">
      <c r="A540" s="500" t="s">
        <v>202</v>
      </c>
      <c r="B540" s="501" t="s">
        <v>555</v>
      </c>
      <c r="C540" s="500" t="s">
        <v>9</v>
      </c>
      <c r="D540" s="500" t="s">
        <v>556</v>
      </c>
      <c r="E540" s="695" t="s">
        <v>438</v>
      </c>
      <c r="F540" s="695"/>
      <c r="G540" s="502" t="s">
        <v>129</v>
      </c>
      <c r="H540" s="503">
        <v>1.43E-5</v>
      </c>
      <c r="I540" s="504">
        <v>806752.46</v>
      </c>
      <c r="J540" s="504">
        <v>11.53</v>
      </c>
    </row>
    <row r="541" spans="1:10" ht="25.5">
      <c r="A541" s="486"/>
      <c r="B541" s="486"/>
      <c r="C541" s="486"/>
      <c r="D541" s="486"/>
      <c r="E541" s="486" t="s">
        <v>204</v>
      </c>
      <c r="F541" s="475">
        <v>0</v>
      </c>
      <c r="G541" s="486" t="s">
        <v>205</v>
      </c>
      <c r="H541" s="475">
        <v>0</v>
      </c>
      <c r="I541" s="486" t="s">
        <v>206</v>
      </c>
      <c r="J541" s="475">
        <v>0</v>
      </c>
    </row>
    <row r="542" spans="1:10" ht="26.25" thickBot="1">
      <c r="A542" s="486"/>
      <c r="B542" s="486"/>
      <c r="C542" s="486"/>
      <c r="D542" s="486"/>
      <c r="E542" s="486" t="s">
        <v>207</v>
      </c>
      <c r="F542" s="475">
        <v>3.12</v>
      </c>
      <c r="G542" s="486"/>
      <c r="H542" s="696" t="s">
        <v>208</v>
      </c>
      <c r="I542" s="696"/>
      <c r="J542" s="475">
        <v>14.65</v>
      </c>
    </row>
    <row r="543" spans="1:10" ht="15" thickTop="1">
      <c r="A543" s="505"/>
      <c r="B543" s="505"/>
      <c r="C543" s="505"/>
      <c r="D543" s="505"/>
      <c r="E543" s="505"/>
      <c r="F543" s="505"/>
      <c r="G543" s="505"/>
      <c r="H543" s="505"/>
      <c r="I543" s="505"/>
      <c r="J543" s="505"/>
    </row>
    <row r="544" spans="1:10" ht="30">
      <c r="A544" s="485"/>
      <c r="B544" s="473" t="s">
        <v>191</v>
      </c>
      <c r="C544" s="485" t="s">
        <v>192</v>
      </c>
      <c r="D544" s="485" t="s">
        <v>193</v>
      </c>
      <c r="E544" s="693" t="s">
        <v>194</v>
      </c>
      <c r="F544" s="693"/>
      <c r="G544" s="474" t="s">
        <v>195</v>
      </c>
      <c r="H544" s="473" t="s">
        <v>196</v>
      </c>
      <c r="I544" s="473" t="s">
        <v>197</v>
      </c>
      <c r="J544" s="473" t="s">
        <v>198</v>
      </c>
    </row>
    <row r="545" spans="1:10" ht="51">
      <c r="A545" s="490" t="s">
        <v>199</v>
      </c>
      <c r="B545" s="491" t="s">
        <v>553</v>
      </c>
      <c r="C545" s="490" t="s">
        <v>9</v>
      </c>
      <c r="D545" s="490" t="s">
        <v>554</v>
      </c>
      <c r="E545" s="694" t="s">
        <v>437</v>
      </c>
      <c r="F545" s="694"/>
      <c r="G545" s="492" t="s">
        <v>313</v>
      </c>
      <c r="H545" s="493">
        <v>1</v>
      </c>
      <c r="I545" s="494">
        <v>53.81</v>
      </c>
      <c r="J545" s="494">
        <v>53.81</v>
      </c>
    </row>
    <row r="546" spans="1:10" ht="51">
      <c r="A546" s="500" t="s">
        <v>202</v>
      </c>
      <c r="B546" s="501" t="s">
        <v>555</v>
      </c>
      <c r="C546" s="500" t="s">
        <v>9</v>
      </c>
      <c r="D546" s="500" t="s">
        <v>556</v>
      </c>
      <c r="E546" s="695" t="s">
        <v>438</v>
      </c>
      <c r="F546" s="695"/>
      <c r="G546" s="502" t="s">
        <v>129</v>
      </c>
      <c r="H546" s="503">
        <v>6.6699999999999995E-5</v>
      </c>
      <c r="I546" s="504">
        <v>806752.46</v>
      </c>
      <c r="J546" s="504">
        <v>53.81</v>
      </c>
    </row>
    <row r="547" spans="1:10" ht="25.5">
      <c r="A547" s="486"/>
      <c r="B547" s="486"/>
      <c r="C547" s="486"/>
      <c r="D547" s="486"/>
      <c r="E547" s="486" t="s">
        <v>204</v>
      </c>
      <c r="F547" s="475">
        <v>0</v>
      </c>
      <c r="G547" s="486" t="s">
        <v>205</v>
      </c>
      <c r="H547" s="475">
        <v>0</v>
      </c>
      <c r="I547" s="486" t="s">
        <v>206</v>
      </c>
      <c r="J547" s="475">
        <v>0</v>
      </c>
    </row>
    <row r="548" spans="1:10" ht="26.25" thickBot="1">
      <c r="A548" s="486"/>
      <c r="B548" s="486"/>
      <c r="C548" s="486"/>
      <c r="D548" s="486"/>
      <c r="E548" s="486" t="s">
        <v>207</v>
      </c>
      <c r="F548" s="475">
        <v>14.59</v>
      </c>
      <c r="G548" s="486"/>
      <c r="H548" s="696" t="s">
        <v>208</v>
      </c>
      <c r="I548" s="696"/>
      <c r="J548" s="475">
        <v>68.400000000000006</v>
      </c>
    </row>
    <row r="549" spans="1:10" ht="15" thickTop="1">
      <c r="A549" s="505"/>
      <c r="B549" s="505"/>
      <c r="C549" s="505"/>
      <c r="D549" s="505"/>
      <c r="E549" s="505"/>
      <c r="F549" s="505"/>
      <c r="G549" s="505"/>
      <c r="H549" s="505"/>
      <c r="I549" s="505"/>
      <c r="J549" s="505"/>
    </row>
    <row r="550" spans="1:10" ht="30">
      <c r="A550" s="485"/>
      <c r="B550" s="473" t="s">
        <v>191</v>
      </c>
      <c r="C550" s="485" t="s">
        <v>192</v>
      </c>
      <c r="D550" s="485" t="s">
        <v>193</v>
      </c>
      <c r="E550" s="693" t="s">
        <v>194</v>
      </c>
      <c r="F550" s="693"/>
      <c r="G550" s="474" t="s">
        <v>195</v>
      </c>
      <c r="H550" s="473" t="s">
        <v>196</v>
      </c>
      <c r="I550" s="473" t="s">
        <v>197</v>
      </c>
      <c r="J550" s="473" t="s">
        <v>198</v>
      </c>
    </row>
    <row r="551" spans="1:10" ht="51">
      <c r="A551" s="490" t="s">
        <v>199</v>
      </c>
      <c r="B551" s="491" t="s">
        <v>551</v>
      </c>
      <c r="C551" s="490" t="s">
        <v>9</v>
      </c>
      <c r="D551" s="490" t="s">
        <v>552</v>
      </c>
      <c r="E551" s="694" t="s">
        <v>437</v>
      </c>
      <c r="F551" s="694"/>
      <c r="G551" s="492" t="s">
        <v>313</v>
      </c>
      <c r="H551" s="493">
        <v>1</v>
      </c>
      <c r="I551" s="494">
        <v>67.430000000000007</v>
      </c>
      <c r="J551" s="494">
        <v>67.430000000000007</v>
      </c>
    </row>
    <row r="552" spans="1:10" ht="25.5">
      <c r="A552" s="500" t="s">
        <v>202</v>
      </c>
      <c r="B552" s="501" t="s">
        <v>455</v>
      </c>
      <c r="C552" s="500" t="s">
        <v>9</v>
      </c>
      <c r="D552" s="500" t="s">
        <v>456</v>
      </c>
      <c r="E552" s="695" t="s">
        <v>203</v>
      </c>
      <c r="F552" s="695"/>
      <c r="G552" s="502" t="s">
        <v>418</v>
      </c>
      <c r="H552" s="503">
        <v>10.67</v>
      </c>
      <c r="I552" s="504">
        <v>6.32</v>
      </c>
      <c r="J552" s="504">
        <v>67.430000000000007</v>
      </c>
    </row>
    <row r="553" spans="1:10" ht="25.5">
      <c r="A553" s="486"/>
      <c r="B553" s="486"/>
      <c r="C553" s="486"/>
      <c r="D553" s="486"/>
      <c r="E553" s="486" t="s">
        <v>204</v>
      </c>
      <c r="F553" s="475">
        <v>0</v>
      </c>
      <c r="G553" s="486" t="s">
        <v>205</v>
      </c>
      <c r="H553" s="475">
        <v>0</v>
      </c>
      <c r="I553" s="486" t="s">
        <v>206</v>
      </c>
      <c r="J553" s="475">
        <v>0</v>
      </c>
    </row>
    <row r="554" spans="1:10" ht="26.25" thickBot="1">
      <c r="A554" s="486"/>
      <c r="B554" s="486"/>
      <c r="C554" s="486"/>
      <c r="D554" s="486"/>
      <c r="E554" s="486" t="s">
        <v>207</v>
      </c>
      <c r="F554" s="475">
        <v>18.29</v>
      </c>
      <c r="G554" s="486"/>
      <c r="H554" s="696" t="s">
        <v>208</v>
      </c>
      <c r="I554" s="696"/>
      <c r="J554" s="475">
        <v>85.72</v>
      </c>
    </row>
    <row r="555" spans="1:10" ht="15" thickTop="1">
      <c r="A555" s="505"/>
      <c r="B555" s="505"/>
      <c r="C555" s="505"/>
      <c r="D555" s="505"/>
      <c r="E555" s="505"/>
      <c r="F555" s="505"/>
      <c r="G555" s="505"/>
      <c r="H555" s="505"/>
      <c r="I555" s="505"/>
      <c r="J555" s="505"/>
    </row>
    <row r="556" spans="1:10" ht="30">
      <c r="A556" s="485"/>
      <c r="B556" s="473" t="s">
        <v>191</v>
      </c>
      <c r="C556" s="485" t="s">
        <v>192</v>
      </c>
      <c r="D556" s="485" t="s">
        <v>193</v>
      </c>
      <c r="E556" s="693" t="s">
        <v>194</v>
      </c>
      <c r="F556" s="693"/>
      <c r="G556" s="474" t="s">
        <v>195</v>
      </c>
      <c r="H556" s="473" t="s">
        <v>196</v>
      </c>
      <c r="I556" s="473" t="s">
        <v>197</v>
      </c>
      <c r="J556" s="473" t="s">
        <v>198</v>
      </c>
    </row>
    <row r="557" spans="1:10" ht="51">
      <c r="A557" s="490" t="s">
        <v>199</v>
      </c>
      <c r="B557" s="491" t="s">
        <v>409</v>
      </c>
      <c r="C557" s="490" t="s">
        <v>9</v>
      </c>
      <c r="D557" s="490" t="s">
        <v>410</v>
      </c>
      <c r="E557" s="694" t="s">
        <v>336</v>
      </c>
      <c r="F557" s="694"/>
      <c r="G557" s="492" t="s">
        <v>337</v>
      </c>
      <c r="H557" s="493">
        <v>1</v>
      </c>
      <c r="I557" s="494">
        <v>80.400000000000006</v>
      </c>
      <c r="J557" s="494">
        <v>80.400000000000006</v>
      </c>
    </row>
    <row r="558" spans="1:10" ht="25.5">
      <c r="A558" s="495" t="s">
        <v>200</v>
      </c>
      <c r="B558" s="496" t="s">
        <v>545</v>
      </c>
      <c r="C558" s="495" t="s">
        <v>9</v>
      </c>
      <c r="D558" s="495" t="s">
        <v>546</v>
      </c>
      <c r="E558" s="697" t="s">
        <v>324</v>
      </c>
      <c r="F558" s="697"/>
      <c r="G558" s="497" t="s">
        <v>313</v>
      </c>
      <c r="H558" s="498">
        <v>1</v>
      </c>
      <c r="I558" s="499">
        <v>31.23</v>
      </c>
      <c r="J558" s="499">
        <v>31.23</v>
      </c>
    </row>
    <row r="559" spans="1:10" ht="51">
      <c r="A559" s="495" t="s">
        <v>200</v>
      </c>
      <c r="B559" s="496" t="s">
        <v>559</v>
      </c>
      <c r="C559" s="495" t="s">
        <v>9</v>
      </c>
      <c r="D559" s="495" t="s">
        <v>560</v>
      </c>
      <c r="E559" s="697" t="s">
        <v>437</v>
      </c>
      <c r="F559" s="697"/>
      <c r="G559" s="497" t="s">
        <v>313</v>
      </c>
      <c r="H559" s="498">
        <v>1</v>
      </c>
      <c r="I559" s="499">
        <v>38.770000000000003</v>
      </c>
      <c r="J559" s="499">
        <v>38.770000000000003</v>
      </c>
    </row>
    <row r="560" spans="1:10" ht="51">
      <c r="A560" s="495" t="s">
        <v>200</v>
      </c>
      <c r="B560" s="496" t="s">
        <v>557</v>
      </c>
      <c r="C560" s="495" t="s">
        <v>9</v>
      </c>
      <c r="D560" s="495" t="s">
        <v>558</v>
      </c>
      <c r="E560" s="697" t="s">
        <v>437</v>
      </c>
      <c r="F560" s="697"/>
      <c r="G560" s="497" t="s">
        <v>313</v>
      </c>
      <c r="H560" s="498">
        <v>1</v>
      </c>
      <c r="I560" s="499">
        <v>10.4</v>
      </c>
      <c r="J560" s="499">
        <v>10.4</v>
      </c>
    </row>
    <row r="561" spans="1:10" ht="25.5">
      <c r="A561" s="486"/>
      <c r="B561" s="486"/>
      <c r="C561" s="486"/>
      <c r="D561" s="486"/>
      <c r="E561" s="486" t="s">
        <v>204</v>
      </c>
      <c r="F561" s="475">
        <v>22.13</v>
      </c>
      <c r="G561" s="486" t="s">
        <v>205</v>
      </c>
      <c r="H561" s="475">
        <v>0</v>
      </c>
      <c r="I561" s="486" t="s">
        <v>206</v>
      </c>
      <c r="J561" s="475">
        <v>22.13</v>
      </c>
    </row>
    <row r="562" spans="1:10" ht="26.25" thickBot="1">
      <c r="A562" s="486"/>
      <c r="B562" s="486"/>
      <c r="C562" s="486"/>
      <c r="D562" s="486"/>
      <c r="E562" s="486" t="s">
        <v>207</v>
      </c>
      <c r="F562" s="475">
        <v>21.81</v>
      </c>
      <c r="G562" s="486"/>
      <c r="H562" s="696" t="s">
        <v>208</v>
      </c>
      <c r="I562" s="696"/>
      <c r="J562" s="475">
        <v>102.21</v>
      </c>
    </row>
    <row r="563" spans="1:10" ht="15" thickTop="1">
      <c r="A563" s="505"/>
      <c r="B563" s="505"/>
      <c r="C563" s="505"/>
      <c r="D563" s="505"/>
      <c r="E563" s="505"/>
      <c r="F563" s="505"/>
      <c r="G563" s="505"/>
      <c r="H563" s="505"/>
      <c r="I563" s="505"/>
      <c r="J563" s="505"/>
    </row>
    <row r="564" spans="1:10" ht="30">
      <c r="A564" s="485"/>
      <c r="B564" s="473" t="s">
        <v>191</v>
      </c>
      <c r="C564" s="485" t="s">
        <v>192</v>
      </c>
      <c r="D564" s="485" t="s">
        <v>193</v>
      </c>
      <c r="E564" s="693" t="s">
        <v>194</v>
      </c>
      <c r="F564" s="693"/>
      <c r="G564" s="474" t="s">
        <v>195</v>
      </c>
      <c r="H564" s="473" t="s">
        <v>196</v>
      </c>
      <c r="I564" s="473" t="s">
        <v>197</v>
      </c>
      <c r="J564" s="473" t="s">
        <v>198</v>
      </c>
    </row>
    <row r="565" spans="1:10" ht="51">
      <c r="A565" s="490" t="s">
        <v>199</v>
      </c>
      <c r="B565" s="491" t="s">
        <v>398</v>
      </c>
      <c r="C565" s="490" t="s">
        <v>9</v>
      </c>
      <c r="D565" s="490" t="s">
        <v>399</v>
      </c>
      <c r="E565" s="694" t="s">
        <v>336</v>
      </c>
      <c r="F565" s="694"/>
      <c r="G565" s="492" t="s">
        <v>342</v>
      </c>
      <c r="H565" s="493">
        <v>1</v>
      </c>
      <c r="I565" s="494">
        <v>223.2</v>
      </c>
      <c r="J565" s="494">
        <v>223.2</v>
      </c>
    </row>
    <row r="566" spans="1:10" ht="51">
      <c r="A566" s="495" t="s">
        <v>200</v>
      </c>
      <c r="B566" s="496" t="s">
        <v>561</v>
      </c>
      <c r="C566" s="495" t="s">
        <v>9</v>
      </c>
      <c r="D566" s="495" t="s">
        <v>562</v>
      </c>
      <c r="E566" s="697" t="s">
        <v>437</v>
      </c>
      <c r="F566" s="697"/>
      <c r="G566" s="497" t="s">
        <v>313</v>
      </c>
      <c r="H566" s="498">
        <v>1</v>
      </c>
      <c r="I566" s="499">
        <v>94.29</v>
      </c>
      <c r="J566" s="499">
        <v>94.29</v>
      </c>
    </row>
    <row r="567" spans="1:10" ht="51">
      <c r="A567" s="495" t="s">
        <v>200</v>
      </c>
      <c r="B567" s="496" t="s">
        <v>559</v>
      </c>
      <c r="C567" s="495" t="s">
        <v>9</v>
      </c>
      <c r="D567" s="495" t="s">
        <v>560</v>
      </c>
      <c r="E567" s="697" t="s">
        <v>437</v>
      </c>
      <c r="F567" s="697"/>
      <c r="G567" s="497" t="s">
        <v>313</v>
      </c>
      <c r="H567" s="498">
        <v>1</v>
      </c>
      <c r="I567" s="499">
        <v>38.770000000000003</v>
      </c>
      <c r="J567" s="499">
        <v>38.770000000000003</v>
      </c>
    </row>
    <row r="568" spans="1:10" ht="51">
      <c r="A568" s="495" t="s">
        <v>200</v>
      </c>
      <c r="B568" s="496" t="s">
        <v>563</v>
      </c>
      <c r="C568" s="495" t="s">
        <v>9</v>
      </c>
      <c r="D568" s="495" t="s">
        <v>564</v>
      </c>
      <c r="E568" s="697" t="s">
        <v>437</v>
      </c>
      <c r="F568" s="697"/>
      <c r="G568" s="497" t="s">
        <v>313</v>
      </c>
      <c r="H568" s="498">
        <v>1</v>
      </c>
      <c r="I568" s="499">
        <v>48.51</v>
      </c>
      <c r="J568" s="499">
        <v>48.51</v>
      </c>
    </row>
    <row r="569" spans="1:10" ht="25.5">
      <c r="A569" s="495" t="s">
        <v>200</v>
      </c>
      <c r="B569" s="496" t="s">
        <v>545</v>
      </c>
      <c r="C569" s="495" t="s">
        <v>9</v>
      </c>
      <c r="D569" s="495" t="s">
        <v>546</v>
      </c>
      <c r="E569" s="697" t="s">
        <v>324</v>
      </c>
      <c r="F569" s="697"/>
      <c r="G569" s="497" t="s">
        <v>313</v>
      </c>
      <c r="H569" s="498">
        <v>1</v>
      </c>
      <c r="I569" s="499">
        <v>31.23</v>
      </c>
      <c r="J569" s="499">
        <v>31.23</v>
      </c>
    </row>
    <row r="570" spans="1:10" ht="51">
      <c r="A570" s="495" t="s">
        <v>200</v>
      </c>
      <c r="B570" s="496" t="s">
        <v>557</v>
      </c>
      <c r="C570" s="495" t="s">
        <v>9</v>
      </c>
      <c r="D570" s="495" t="s">
        <v>558</v>
      </c>
      <c r="E570" s="697" t="s">
        <v>437</v>
      </c>
      <c r="F570" s="697"/>
      <c r="G570" s="497" t="s">
        <v>313</v>
      </c>
      <c r="H570" s="498">
        <v>1</v>
      </c>
      <c r="I570" s="499">
        <v>10.4</v>
      </c>
      <c r="J570" s="499">
        <v>10.4</v>
      </c>
    </row>
    <row r="571" spans="1:10" ht="25.5">
      <c r="A571" s="486"/>
      <c r="B571" s="486"/>
      <c r="C571" s="486"/>
      <c r="D571" s="486"/>
      <c r="E571" s="486" t="s">
        <v>204</v>
      </c>
      <c r="F571" s="475">
        <v>22.13</v>
      </c>
      <c r="G571" s="486" t="s">
        <v>205</v>
      </c>
      <c r="H571" s="475">
        <v>0</v>
      </c>
      <c r="I571" s="486" t="s">
        <v>206</v>
      </c>
      <c r="J571" s="475">
        <v>22.13</v>
      </c>
    </row>
    <row r="572" spans="1:10" ht="26.25" thickBot="1">
      <c r="A572" s="486"/>
      <c r="B572" s="486"/>
      <c r="C572" s="486"/>
      <c r="D572" s="486"/>
      <c r="E572" s="486" t="s">
        <v>207</v>
      </c>
      <c r="F572" s="475">
        <v>60.55</v>
      </c>
      <c r="G572" s="486"/>
      <c r="H572" s="696" t="s">
        <v>208</v>
      </c>
      <c r="I572" s="696"/>
      <c r="J572" s="475">
        <v>283.75</v>
      </c>
    </row>
    <row r="573" spans="1:10" ht="15" thickTop="1">
      <c r="A573" s="505"/>
      <c r="B573" s="505"/>
      <c r="C573" s="505"/>
      <c r="D573" s="505"/>
      <c r="E573" s="505"/>
      <c r="F573" s="505"/>
      <c r="G573" s="505"/>
      <c r="H573" s="505"/>
      <c r="I573" s="505"/>
      <c r="J573" s="505"/>
    </row>
    <row r="574" spans="1:10" ht="30">
      <c r="A574" s="485"/>
      <c r="B574" s="473" t="s">
        <v>191</v>
      </c>
      <c r="C574" s="485" t="s">
        <v>192</v>
      </c>
      <c r="D574" s="485" t="s">
        <v>193</v>
      </c>
      <c r="E574" s="693" t="s">
        <v>194</v>
      </c>
      <c r="F574" s="693"/>
      <c r="G574" s="474" t="s">
        <v>195</v>
      </c>
      <c r="H574" s="473" t="s">
        <v>196</v>
      </c>
      <c r="I574" s="473" t="s">
        <v>197</v>
      </c>
      <c r="J574" s="473" t="s">
        <v>198</v>
      </c>
    </row>
    <row r="575" spans="1:10" ht="51">
      <c r="A575" s="490" t="s">
        <v>199</v>
      </c>
      <c r="B575" s="491" t="s">
        <v>559</v>
      </c>
      <c r="C575" s="490" t="s">
        <v>9</v>
      </c>
      <c r="D575" s="490" t="s">
        <v>560</v>
      </c>
      <c r="E575" s="694" t="s">
        <v>437</v>
      </c>
      <c r="F575" s="694"/>
      <c r="G575" s="492" t="s">
        <v>313</v>
      </c>
      <c r="H575" s="493">
        <v>1</v>
      </c>
      <c r="I575" s="494">
        <v>38.770000000000003</v>
      </c>
      <c r="J575" s="494">
        <v>38.770000000000003</v>
      </c>
    </row>
    <row r="576" spans="1:10" ht="38.25">
      <c r="A576" s="500" t="s">
        <v>202</v>
      </c>
      <c r="B576" s="501" t="s">
        <v>565</v>
      </c>
      <c r="C576" s="500" t="s">
        <v>9</v>
      </c>
      <c r="D576" s="500" t="s">
        <v>566</v>
      </c>
      <c r="E576" s="695" t="s">
        <v>438</v>
      </c>
      <c r="F576" s="695"/>
      <c r="G576" s="502" t="s">
        <v>129</v>
      </c>
      <c r="H576" s="503">
        <v>5.3300000000000001E-5</v>
      </c>
      <c r="I576" s="504">
        <v>727428.6</v>
      </c>
      <c r="J576" s="504">
        <v>38.770000000000003</v>
      </c>
    </row>
    <row r="577" spans="1:10" ht="25.5">
      <c r="A577" s="486"/>
      <c r="B577" s="486"/>
      <c r="C577" s="486"/>
      <c r="D577" s="486"/>
      <c r="E577" s="486" t="s">
        <v>204</v>
      </c>
      <c r="F577" s="475">
        <v>0</v>
      </c>
      <c r="G577" s="486" t="s">
        <v>205</v>
      </c>
      <c r="H577" s="475">
        <v>0</v>
      </c>
      <c r="I577" s="486" t="s">
        <v>206</v>
      </c>
      <c r="J577" s="475">
        <v>0</v>
      </c>
    </row>
    <row r="578" spans="1:10" ht="26.25" thickBot="1">
      <c r="A578" s="486"/>
      <c r="B578" s="486"/>
      <c r="C578" s="486"/>
      <c r="D578" s="486"/>
      <c r="E578" s="486" t="s">
        <v>207</v>
      </c>
      <c r="F578" s="475">
        <v>10.51</v>
      </c>
      <c r="G578" s="486"/>
      <c r="H578" s="696" t="s">
        <v>208</v>
      </c>
      <c r="I578" s="696"/>
      <c r="J578" s="475">
        <v>49.28</v>
      </c>
    </row>
    <row r="579" spans="1:10" ht="15" thickTop="1">
      <c r="A579" s="505"/>
      <c r="B579" s="505"/>
      <c r="C579" s="505"/>
      <c r="D579" s="505"/>
      <c r="E579" s="505"/>
      <c r="F579" s="505"/>
      <c r="G579" s="505"/>
      <c r="H579" s="505"/>
      <c r="I579" s="505"/>
      <c r="J579" s="505"/>
    </row>
    <row r="580" spans="1:10" ht="30">
      <c r="A580" s="485"/>
      <c r="B580" s="473" t="s">
        <v>191</v>
      </c>
      <c r="C580" s="485" t="s">
        <v>192</v>
      </c>
      <c r="D580" s="485" t="s">
        <v>193</v>
      </c>
      <c r="E580" s="693" t="s">
        <v>194</v>
      </c>
      <c r="F580" s="693"/>
      <c r="G580" s="474" t="s">
        <v>195</v>
      </c>
      <c r="H580" s="473" t="s">
        <v>196</v>
      </c>
      <c r="I580" s="473" t="s">
        <v>197</v>
      </c>
      <c r="J580" s="473" t="s">
        <v>198</v>
      </c>
    </row>
    <row r="581" spans="1:10" ht="51">
      <c r="A581" s="490" t="s">
        <v>199</v>
      </c>
      <c r="B581" s="491" t="s">
        <v>557</v>
      </c>
      <c r="C581" s="490" t="s">
        <v>9</v>
      </c>
      <c r="D581" s="490" t="s">
        <v>558</v>
      </c>
      <c r="E581" s="694" t="s">
        <v>437</v>
      </c>
      <c r="F581" s="694"/>
      <c r="G581" s="492" t="s">
        <v>313</v>
      </c>
      <c r="H581" s="493">
        <v>1</v>
      </c>
      <c r="I581" s="494">
        <v>10.4</v>
      </c>
      <c r="J581" s="494">
        <v>10.4</v>
      </c>
    </row>
    <row r="582" spans="1:10" ht="38.25">
      <c r="A582" s="500" t="s">
        <v>202</v>
      </c>
      <c r="B582" s="501" t="s">
        <v>565</v>
      </c>
      <c r="C582" s="500" t="s">
        <v>9</v>
      </c>
      <c r="D582" s="500" t="s">
        <v>566</v>
      </c>
      <c r="E582" s="695" t="s">
        <v>438</v>
      </c>
      <c r="F582" s="695"/>
      <c r="G582" s="502" t="s">
        <v>129</v>
      </c>
      <c r="H582" s="503">
        <v>1.43E-5</v>
      </c>
      <c r="I582" s="504">
        <v>727428.6</v>
      </c>
      <c r="J582" s="504">
        <v>10.4</v>
      </c>
    </row>
    <row r="583" spans="1:10" ht="25.5">
      <c r="A583" s="486"/>
      <c r="B583" s="486"/>
      <c r="C583" s="486"/>
      <c r="D583" s="486"/>
      <c r="E583" s="486" t="s">
        <v>204</v>
      </c>
      <c r="F583" s="475">
        <v>0</v>
      </c>
      <c r="G583" s="486" t="s">
        <v>205</v>
      </c>
      <c r="H583" s="475">
        <v>0</v>
      </c>
      <c r="I583" s="486" t="s">
        <v>206</v>
      </c>
      <c r="J583" s="475">
        <v>0</v>
      </c>
    </row>
    <row r="584" spans="1:10" ht="26.25" thickBot="1">
      <c r="A584" s="486"/>
      <c r="B584" s="486"/>
      <c r="C584" s="486"/>
      <c r="D584" s="486"/>
      <c r="E584" s="486" t="s">
        <v>207</v>
      </c>
      <c r="F584" s="475">
        <v>2.82</v>
      </c>
      <c r="G584" s="486"/>
      <c r="H584" s="696" t="s">
        <v>208</v>
      </c>
      <c r="I584" s="696"/>
      <c r="J584" s="475">
        <v>13.22</v>
      </c>
    </row>
    <row r="585" spans="1:10" ht="15" thickTop="1">
      <c r="A585" s="505"/>
      <c r="B585" s="505"/>
      <c r="C585" s="505"/>
      <c r="D585" s="505"/>
      <c r="E585" s="505"/>
      <c r="F585" s="505"/>
      <c r="G585" s="505"/>
      <c r="H585" s="505"/>
      <c r="I585" s="505"/>
      <c r="J585" s="505"/>
    </row>
    <row r="586" spans="1:10" ht="30">
      <c r="A586" s="485"/>
      <c r="B586" s="473" t="s">
        <v>191</v>
      </c>
      <c r="C586" s="485" t="s">
        <v>192</v>
      </c>
      <c r="D586" s="485" t="s">
        <v>193</v>
      </c>
      <c r="E586" s="693" t="s">
        <v>194</v>
      </c>
      <c r="F586" s="693"/>
      <c r="G586" s="474" t="s">
        <v>195</v>
      </c>
      <c r="H586" s="473" t="s">
        <v>196</v>
      </c>
      <c r="I586" s="473" t="s">
        <v>197</v>
      </c>
      <c r="J586" s="473" t="s">
        <v>198</v>
      </c>
    </row>
    <row r="587" spans="1:10" ht="51">
      <c r="A587" s="490" t="s">
        <v>199</v>
      </c>
      <c r="B587" s="491" t="s">
        <v>563</v>
      </c>
      <c r="C587" s="490" t="s">
        <v>9</v>
      </c>
      <c r="D587" s="490" t="s">
        <v>564</v>
      </c>
      <c r="E587" s="694" t="s">
        <v>437</v>
      </c>
      <c r="F587" s="694"/>
      <c r="G587" s="492" t="s">
        <v>313</v>
      </c>
      <c r="H587" s="493">
        <v>1</v>
      </c>
      <c r="I587" s="494">
        <v>48.51</v>
      </c>
      <c r="J587" s="494">
        <v>48.51</v>
      </c>
    </row>
    <row r="588" spans="1:10" ht="38.25">
      <c r="A588" s="500" t="s">
        <v>202</v>
      </c>
      <c r="B588" s="501" t="s">
        <v>565</v>
      </c>
      <c r="C588" s="500" t="s">
        <v>9</v>
      </c>
      <c r="D588" s="500" t="s">
        <v>566</v>
      </c>
      <c r="E588" s="695" t="s">
        <v>438</v>
      </c>
      <c r="F588" s="695"/>
      <c r="G588" s="502" t="s">
        <v>129</v>
      </c>
      <c r="H588" s="503">
        <v>6.6699999999999995E-5</v>
      </c>
      <c r="I588" s="504">
        <v>727428.6</v>
      </c>
      <c r="J588" s="504">
        <v>48.51</v>
      </c>
    </row>
    <row r="589" spans="1:10" ht="25.5">
      <c r="A589" s="486"/>
      <c r="B589" s="486"/>
      <c r="C589" s="486"/>
      <c r="D589" s="486"/>
      <c r="E589" s="486" t="s">
        <v>204</v>
      </c>
      <c r="F589" s="475">
        <v>0</v>
      </c>
      <c r="G589" s="486" t="s">
        <v>205</v>
      </c>
      <c r="H589" s="475">
        <v>0</v>
      </c>
      <c r="I589" s="486" t="s">
        <v>206</v>
      </c>
      <c r="J589" s="475">
        <v>0</v>
      </c>
    </row>
    <row r="590" spans="1:10" ht="26.25" thickBot="1">
      <c r="A590" s="486"/>
      <c r="B590" s="486"/>
      <c r="C590" s="486"/>
      <c r="D590" s="486"/>
      <c r="E590" s="486" t="s">
        <v>207</v>
      </c>
      <c r="F590" s="475">
        <v>13.16</v>
      </c>
      <c r="G590" s="486"/>
      <c r="H590" s="696" t="s">
        <v>208</v>
      </c>
      <c r="I590" s="696"/>
      <c r="J590" s="475">
        <v>61.67</v>
      </c>
    </row>
    <row r="591" spans="1:10" ht="15" thickTop="1">
      <c r="A591" s="505"/>
      <c r="B591" s="505"/>
      <c r="C591" s="505"/>
      <c r="D591" s="505"/>
      <c r="E591" s="505"/>
      <c r="F591" s="505"/>
      <c r="G591" s="505"/>
      <c r="H591" s="505"/>
      <c r="I591" s="505"/>
      <c r="J591" s="505"/>
    </row>
    <row r="592" spans="1:10" ht="30">
      <c r="A592" s="485"/>
      <c r="B592" s="473" t="s">
        <v>191</v>
      </c>
      <c r="C592" s="485" t="s">
        <v>192</v>
      </c>
      <c r="D592" s="485" t="s">
        <v>193</v>
      </c>
      <c r="E592" s="693" t="s">
        <v>194</v>
      </c>
      <c r="F592" s="693"/>
      <c r="G592" s="474" t="s">
        <v>195</v>
      </c>
      <c r="H592" s="473" t="s">
        <v>196</v>
      </c>
      <c r="I592" s="473" t="s">
        <v>197</v>
      </c>
      <c r="J592" s="473" t="s">
        <v>198</v>
      </c>
    </row>
    <row r="593" spans="1:10" ht="51">
      <c r="A593" s="490" t="s">
        <v>199</v>
      </c>
      <c r="B593" s="491" t="s">
        <v>561</v>
      </c>
      <c r="C593" s="490" t="s">
        <v>9</v>
      </c>
      <c r="D593" s="490" t="s">
        <v>562</v>
      </c>
      <c r="E593" s="694" t="s">
        <v>437</v>
      </c>
      <c r="F593" s="694"/>
      <c r="G593" s="492" t="s">
        <v>313</v>
      </c>
      <c r="H593" s="493">
        <v>1</v>
      </c>
      <c r="I593" s="494">
        <v>94.29</v>
      </c>
      <c r="J593" s="494">
        <v>94.29</v>
      </c>
    </row>
    <row r="594" spans="1:10" ht="25.5">
      <c r="A594" s="500" t="s">
        <v>202</v>
      </c>
      <c r="B594" s="501" t="s">
        <v>455</v>
      </c>
      <c r="C594" s="500" t="s">
        <v>9</v>
      </c>
      <c r="D594" s="500" t="s">
        <v>456</v>
      </c>
      <c r="E594" s="695" t="s">
        <v>203</v>
      </c>
      <c r="F594" s="695"/>
      <c r="G594" s="502" t="s">
        <v>418</v>
      </c>
      <c r="H594" s="503">
        <v>14.92</v>
      </c>
      <c r="I594" s="504">
        <v>6.32</v>
      </c>
      <c r="J594" s="504">
        <v>94.29</v>
      </c>
    </row>
    <row r="595" spans="1:10" ht="25.5">
      <c r="A595" s="486"/>
      <c r="B595" s="486"/>
      <c r="C595" s="486"/>
      <c r="D595" s="486"/>
      <c r="E595" s="486" t="s">
        <v>204</v>
      </c>
      <c r="F595" s="475">
        <v>0</v>
      </c>
      <c r="G595" s="486" t="s">
        <v>205</v>
      </c>
      <c r="H595" s="475">
        <v>0</v>
      </c>
      <c r="I595" s="486" t="s">
        <v>206</v>
      </c>
      <c r="J595" s="475">
        <v>0</v>
      </c>
    </row>
    <row r="596" spans="1:10" ht="26.25" thickBot="1">
      <c r="A596" s="486"/>
      <c r="B596" s="486"/>
      <c r="C596" s="486"/>
      <c r="D596" s="486"/>
      <c r="E596" s="486" t="s">
        <v>207</v>
      </c>
      <c r="F596" s="475">
        <v>25.58</v>
      </c>
      <c r="G596" s="486"/>
      <c r="H596" s="696" t="s">
        <v>208</v>
      </c>
      <c r="I596" s="696"/>
      <c r="J596" s="475">
        <v>119.87</v>
      </c>
    </row>
    <row r="597" spans="1:10" ht="15" thickTop="1">
      <c r="A597" s="505"/>
      <c r="B597" s="505"/>
      <c r="C597" s="505"/>
      <c r="D597" s="505"/>
      <c r="E597" s="505"/>
      <c r="F597" s="505"/>
      <c r="G597" s="505"/>
      <c r="H597" s="505"/>
      <c r="I597" s="505"/>
      <c r="J597" s="505"/>
    </row>
    <row r="598" spans="1:10" ht="30">
      <c r="A598" s="485"/>
      <c r="B598" s="473" t="s">
        <v>191</v>
      </c>
      <c r="C598" s="485" t="s">
        <v>192</v>
      </c>
      <c r="D598" s="485" t="s">
        <v>193</v>
      </c>
      <c r="E598" s="693" t="s">
        <v>194</v>
      </c>
      <c r="F598" s="693"/>
      <c r="G598" s="474" t="s">
        <v>195</v>
      </c>
      <c r="H598" s="473" t="s">
        <v>196</v>
      </c>
      <c r="I598" s="473" t="s">
        <v>197</v>
      </c>
      <c r="J598" s="473" t="s">
        <v>198</v>
      </c>
    </row>
    <row r="599" spans="1:10" ht="63.75">
      <c r="A599" s="490" t="s">
        <v>199</v>
      </c>
      <c r="B599" s="491" t="s">
        <v>352</v>
      </c>
      <c r="C599" s="490" t="s">
        <v>9</v>
      </c>
      <c r="D599" s="490" t="s">
        <v>353</v>
      </c>
      <c r="E599" s="694" t="s">
        <v>336</v>
      </c>
      <c r="F599" s="694"/>
      <c r="G599" s="492" t="s">
        <v>337</v>
      </c>
      <c r="H599" s="493">
        <v>1</v>
      </c>
      <c r="I599" s="494">
        <v>64.09</v>
      </c>
      <c r="J599" s="494">
        <v>64.09</v>
      </c>
    </row>
    <row r="600" spans="1:10" ht="25.5">
      <c r="A600" s="495" t="s">
        <v>200</v>
      </c>
      <c r="B600" s="496" t="s">
        <v>545</v>
      </c>
      <c r="C600" s="495" t="s">
        <v>9</v>
      </c>
      <c r="D600" s="495" t="s">
        <v>546</v>
      </c>
      <c r="E600" s="697" t="s">
        <v>324</v>
      </c>
      <c r="F600" s="697"/>
      <c r="G600" s="497" t="s">
        <v>313</v>
      </c>
      <c r="H600" s="498">
        <v>1</v>
      </c>
      <c r="I600" s="499">
        <v>31.23</v>
      </c>
      <c r="J600" s="499">
        <v>31.23</v>
      </c>
    </row>
    <row r="601" spans="1:10" ht="63.75">
      <c r="A601" s="495" t="s">
        <v>200</v>
      </c>
      <c r="B601" s="496" t="s">
        <v>567</v>
      </c>
      <c r="C601" s="495" t="s">
        <v>9</v>
      </c>
      <c r="D601" s="495" t="s">
        <v>568</v>
      </c>
      <c r="E601" s="697" t="s">
        <v>437</v>
      </c>
      <c r="F601" s="697"/>
      <c r="G601" s="497" t="s">
        <v>313</v>
      </c>
      <c r="H601" s="498">
        <v>1</v>
      </c>
      <c r="I601" s="499">
        <v>25.91</v>
      </c>
      <c r="J601" s="499">
        <v>25.91</v>
      </c>
    </row>
    <row r="602" spans="1:10" ht="51">
      <c r="A602" s="495" t="s">
        <v>200</v>
      </c>
      <c r="B602" s="496" t="s">
        <v>569</v>
      </c>
      <c r="C602" s="495" t="s">
        <v>9</v>
      </c>
      <c r="D602" s="495" t="s">
        <v>570</v>
      </c>
      <c r="E602" s="697" t="s">
        <v>437</v>
      </c>
      <c r="F602" s="697"/>
      <c r="G602" s="497" t="s">
        <v>313</v>
      </c>
      <c r="H602" s="498">
        <v>1</v>
      </c>
      <c r="I602" s="499">
        <v>6.95</v>
      </c>
      <c r="J602" s="499">
        <v>6.95</v>
      </c>
    </row>
    <row r="603" spans="1:10" ht="25.5">
      <c r="A603" s="486"/>
      <c r="B603" s="486"/>
      <c r="C603" s="486"/>
      <c r="D603" s="486"/>
      <c r="E603" s="486" t="s">
        <v>204</v>
      </c>
      <c r="F603" s="475">
        <v>22.13</v>
      </c>
      <c r="G603" s="486" t="s">
        <v>205</v>
      </c>
      <c r="H603" s="475">
        <v>0</v>
      </c>
      <c r="I603" s="486" t="s">
        <v>206</v>
      </c>
      <c r="J603" s="475">
        <v>22.13</v>
      </c>
    </row>
    <row r="604" spans="1:10" ht="26.25" thickBot="1">
      <c r="A604" s="486"/>
      <c r="B604" s="486"/>
      <c r="C604" s="486"/>
      <c r="D604" s="486"/>
      <c r="E604" s="486" t="s">
        <v>207</v>
      </c>
      <c r="F604" s="475">
        <v>17.38</v>
      </c>
      <c r="G604" s="486"/>
      <c r="H604" s="696" t="s">
        <v>208</v>
      </c>
      <c r="I604" s="696"/>
      <c r="J604" s="475">
        <v>81.47</v>
      </c>
    </row>
    <row r="605" spans="1:10" ht="15" thickTop="1">
      <c r="A605" s="505"/>
      <c r="B605" s="505"/>
      <c r="C605" s="505"/>
      <c r="D605" s="505"/>
      <c r="E605" s="505"/>
      <c r="F605" s="505"/>
      <c r="G605" s="505"/>
      <c r="H605" s="505"/>
      <c r="I605" s="505"/>
      <c r="J605" s="505"/>
    </row>
    <row r="606" spans="1:10" ht="30">
      <c r="A606" s="485"/>
      <c r="B606" s="473" t="s">
        <v>191</v>
      </c>
      <c r="C606" s="485" t="s">
        <v>192</v>
      </c>
      <c r="D606" s="485" t="s">
        <v>193</v>
      </c>
      <c r="E606" s="693" t="s">
        <v>194</v>
      </c>
      <c r="F606" s="693"/>
      <c r="G606" s="474" t="s">
        <v>195</v>
      </c>
      <c r="H606" s="473" t="s">
        <v>196</v>
      </c>
      <c r="I606" s="473" t="s">
        <v>197</v>
      </c>
      <c r="J606" s="473" t="s">
        <v>198</v>
      </c>
    </row>
    <row r="607" spans="1:10" ht="63.75">
      <c r="A607" s="490" t="s">
        <v>199</v>
      </c>
      <c r="B607" s="491" t="s">
        <v>358</v>
      </c>
      <c r="C607" s="490" t="s">
        <v>9</v>
      </c>
      <c r="D607" s="490" t="s">
        <v>359</v>
      </c>
      <c r="E607" s="694" t="s">
        <v>336</v>
      </c>
      <c r="F607" s="694"/>
      <c r="G607" s="492" t="s">
        <v>342</v>
      </c>
      <c r="H607" s="493">
        <v>1</v>
      </c>
      <c r="I607" s="494">
        <v>156.87</v>
      </c>
      <c r="J607" s="494">
        <v>156.87</v>
      </c>
    </row>
    <row r="608" spans="1:10" ht="51">
      <c r="A608" s="495" t="s">
        <v>200</v>
      </c>
      <c r="B608" s="496" t="s">
        <v>569</v>
      </c>
      <c r="C608" s="495" t="s">
        <v>9</v>
      </c>
      <c r="D608" s="495" t="s">
        <v>570</v>
      </c>
      <c r="E608" s="697" t="s">
        <v>437</v>
      </c>
      <c r="F608" s="697"/>
      <c r="G608" s="497" t="s">
        <v>313</v>
      </c>
      <c r="H608" s="498">
        <v>1</v>
      </c>
      <c r="I608" s="499">
        <v>6.95</v>
      </c>
      <c r="J608" s="499">
        <v>6.95</v>
      </c>
    </row>
    <row r="609" spans="1:10" ht="25.5">
      <c r="A609" s="495" t="s">
        <v>200</v>
      </c>
      <c r="B609" s="496" t="s">
        <v>545</v>
      </c>
      <c r="C609" s="495" t="s">
        <v>9</v>
      </c>
      <c r="D609" s="495" t="s">
        <v>546</v>
      </c>
      <c r="E609" s="697" t="s">
        <v>324</v>
      </c>
      <c r="F609" s="697"/>
      <c r="G609" s="497" t="s">
        <v>313</v>
      </c>
      <c r="H609" s="498">
        <v>1</v>
      </c>
      <c r="I609" s="499">
        <v>31.23</v>
      </c>
      <c r="J609" s="499">
        <v>31.23</v>
      </c>
    </row>
    <row r="610" spans="1:10" ht="63.75">
      <c r="A610" s="495" t="s">
        <v>200</v>
      </c>
      <c r="B610" s="496" t="s">
        <v>571</v>
      </c>
      <c r="C610" s="495" t="s">
        <v>9</v>
      </c>
      <c r="D610" s="495" t="s">
        <v>572</v>
      </c>
      <c r="E610" s="697" t="s">
        <v>437</v>
      </c>
      <c r="F610" s="697"/>
      <c r="G610" s="497" t="s">
        <v>313</v>
      </c>
      <c r="H610" s="498">
        <v>1</v>
      </c>
      <c r="I610" s="499">
        <v>32.43</v>
      </c>
      <c r="J610" s="499">
        <v>32.43</v>
      </c>
    </row>
    <row r="611" spans="1:10" ht="63.75">
      <c r="A611" s="495" t="s">
        <v>200</v>
      </c>
      <c r="B611" s="496" t="s">
        <v>573</v>
      </c>
      <c r="C611" s="495" t="s">
        <v>9</v>
      </c>
      <c r="D611" s="495" t="s">
        <v>574</v>
      </c>
      <c r="E611" s="697" t="s">
        <v>437</v>
      </c>
      <c r="F611" s="697"/>
      <c r="G611" s="497" t="s">
        <v>313</v>
      </c>
      <c r="H611" s="498">
        <v>1</v>
      </c>
      <c r="I611" s="499">
        <v>60.35</v>
      </c>
      <c r="J611" s="499">
        <v>60.35</v>
      </c>
    </row>
    <row r="612" spans="1:10" ht="63.75">
      <c r="A612" s="495" t="s">
        <v>200</v>
      </c>
      <c r="B612" s="496" t="s">
        <v>567</v>
      </c>
      <c r="C612" s="495" t="s">
        <v>9</v>
      </c>
      <c r="D612" s="495" t="s">
        <v>568</v>
      </c>
      <c r="E612" s="697" t="s">
        <v>437</v>
      </c>
      <c r="F612" s="697"/>
      <c r="G612" s="497" t="s">
        <v>313</v>
      </c>
      <c r="H612" s="498">
        <v>1</v>
      </c>
      <c r="I612" s="499">
        <v>25.91</v>
      </c>
      <c r="J612" s="499">
        <v>25.91</v>
      </c>
    </row>
    <row r="613" spans="1:10" ht="25.5">
      <c r="A613" s="486"/>
      <c r="B613" s="486"/>
      <c r="C613" s="486"/>
      <c r="D613" s="486"/>
      <c r="E613" s="486" t="s">
        <v>204</v>
      </c>
      <c r="F613" s="475">
        <v>22.13</v>
      </c>
      <c r="G613" s="486" t="s">
        <v>205</v>
      </c>
      <c r="H613" s="475">
        <v>0</v>
      </c>
      <c r="I613" s="486" t="s">
        <v>206</v>
      </c>
      <c r="J613" s="475">
        <v>22.13</v>
      </c>
    </row>
    <row r="614" spans="1:10" ht="26.25" thickBot="1">
      <c r="A614" s="486"/>
      <c r="B614" s="486"/>
      <c r="C614" s="486"/>
      <c r="D614" s="486"/>
      <c r="E614" s="486" t="s">
        <v>207</v>
      </c>
      <c r="F614" s="475">
        <v>42.55</v>
      </c>
      <c r="G614" s="486"/>
      <c r="H614" s="696" t="s">
        <v>208</v>
      </c>
      <c r="I614" s="696"/>
      <c r="J614" s="475">
        <v>199.42</v>
      </c>
    </row>
    <row r="615" spans="1:10" ht="15" thickTop="1">
      <c r="A615" s="505"/>
      <c r="B615" s="505"/>
      <c r="C615" s="505"/>
      <c r="D615" s="505"/>
      <c r="E615" s="505"/>
      <c r="F615" s="505"/>
      <c r="G615" s="505"/>
      <c r="H615" s="505"/>
      <c r="I615" s="505"/>
      <c r="J615" s="505"/>
    </row>
    <row r="616" spans="1:10" ht="30">
      <c r="A616" s="485"/>
      <c r="B616" s="473" t="s">
        <v>191</v>
      </c>
      <c r="C616" s="485" t="s">
        <v>192</v>
      </c>
      <c r="D616" s="485" t="s">
        <v>193</v>
      </c>
      <c r="E616" s="693" t="s">
        <v>194</v>
      </c>
      <c r="F616" s="693"/>
      <c r="G616" s="474" t="s">
        <v>195</v>
      </c>
      <c r="H616" s="473" t="s">
        <v>196</v>
      </c>
      <c r="I616" s="473" t="s">
        <v>197</v>
      </c>
      <c r="J616" s="473" t="s">
        <v>198</v>
      </c>
    </row>
    <row r="617" spans="1:10" ht="63.75">
      <c r="A617" s="490" t="s">
        <v>199</v>
      </c>
      <c r="B617" s="491" t="s">
        <v>567</v>
      </c>
      <c r="C617" s="490" t="s">
        <v>9</v>
      </c>
      <c r="D617" s="490" t="s">
        <v>568</v>
      </c>
      <c r="E617" s="694" t="s">
        <v>437</v>
      </c>
      <c r="F617" s="694"/>
      <c r="G617" s="492" t="s">
        <v>313</v>
      </c>
      <c r="H617" s="493">
        <v>1</v>
      </c>
      <c r="I617" s="494">
        <v>25.91</v>
      </c>
      <c r="J617" s="494">
        <v>25.91</v>
      </c>
    </row>
    <row r="618" spans="1:10" ht="51">
      <c r="A618" s="500" t="s">
        <v>202</v>
      </c>
      <c r="B618" s="501" t="s">
        <v>575</v>
      </c>
      <c r="C618" s="500" t="s">
        <v>9</v>
      </c>
      <c r="D618" s="500" t="s">
        <v>576</v>
      </c>
      <c r="E618" s="695" t="s">
        <v>438</v>
      </c>
      <c r="F618" s="695"/>
      <c r="G618" s="502" t="s">
        <v>129</v>
      </c>
      <c r="H618" s="503">
        <v>5.3300000000000001E-5</v>
      </c>
      <c r="I618" s="504">
        <v>486291.24</v>
      </c>
      <c r="J618" s="504">
        <v>25.91</v>
      </c>
    </row>
    <row r="619" spans="1:10" ht="25.5">
      <c r="A619" s="486"/>
      <c r="B619" s="486"/>
      <c r="C619" s="486"/>
      <c r="D619" s="486"/>
      <c r="E619" s="486" t="s">
        <v>204</v>
      </c>
      <c r="F619" s="475">
        <v>0</v>
      </c>
      <c r="G619" s="486" t="s">
        <v>205</v>
      </c>
      <c r="H619" s="475">
        <v>0</v>
      </c>
      <c r="I619" s="486" t="s">
        <v>206</v>
      </c>
      <c r="J619" s="475">
        <v>0</v>
      </c>
    </row>
    <row r="620" spans="1:10" ht="26.25" thickBot="1">
      <c r="A620" s="486"/>
      <c r="B620" s="486"/>
      <c r="C620" s="486"/>
      <c r="D620" s="486"/>
      <c r="E620" s="486" t="s">
        <v>207</v>
      </c>
      <c r="F620" s="475">
        <v>7.02</v>
      </c>
      <c r="G620" s="486"/>
      <c r="H620" s="696" t="s">
        <v>208</v>
      </c>
      <c r="I620" s="696"/>
      <c r="J620" s="475">
        <v>32.93</v>
      </c>
    </row>
    <row r="621" spans="1:10" ht="15" thickTop="1">
      <c r="A621" s="505"/>
      <c r="B621" s="505"/>
      <c r="C621" s="505"/>
      <c r="D621" s="505"/>
      <c r="E621" s="505"/>
      <c r="F621" s="505"/>
      <c r="G621" s="505"/>
      <c r="H621" s="505"/>
      <c r="I621" s="505"/>
      <c r="J621" s="505"/>
    </row>
    <row r="622" spans="1:10" ht="30">
      <c r="A622" s="485"/>
      <c r="B622" s="473" t="s">
        <v>191</v>
      </c>
      <c r="C622" s="485" t="s">
        <v>192</v>
      </c>
      <c r="D622" s="485" t="s">
        <v>193</v>
      </c>
      <c r="E622" s="693" t="s">
        <v>194</v>
      </c>
      <c r="F622" s="693"/>
      <c r="G622" s="474" t="s">
        <v>195</v>
      </c>
      <c r="H622" s="473" t="s">
        <v>196</v>
      </c>
      <c r="I622" s="473" t="s">
        <v>197</v>
      </c>
      <c r="J622" s="473" t="s">
        <v>198</v>
      </c>
    </row>
    <row r="623" spans="1:10" ht="51">
      <c r="A623" s="490" t="s">
        <v>199</v>
      </c>
      <c r="B623" s="491" t="s">
        <v>569</v>
      </c>
      <c r="C623" s="490" t="s">
        <v>9</v>
      </c>
      <c r="D623" s="490" t="s">
        <v>570</v>
      </c>
      <c r="E623" s="694" t="s">
        <v>437</v>
      </c>
      <c r="F623" s="694"/>
      <c r="G623" s="492" t="s">
        <v>313</v>
      </c>
      <c r="H623" s="493">
        <v>1</v>
      </c>
      <c r="I623" s="494">
        <v>6.95</v>
      </c>
      <c r="J623" s="494">
        <v>6.95</v>
      </c>
    </row>
    <row r="624" spans="1:10" ht="51">
      <c r="A624" s="500" t="s">
        <v>202</v>
      </c>
      <c r="B624" s="501" t="s">
        <v>575</v>
      </c>
      <c r="C624" s="500" t="s">
        <v>9</v>
      </c>
      <c r="D624" s="500" t="s">
        <v>576</v>
      </c>
      <c r="E624" s="695" t="s">
        <v>438</v>
      </c>
      <c r="F624" s="695"/>
      <c r="G624" s="502" t="s">
        <v>129</v>
      </c>
      <c r="H624" s="503">
        <v>1.43E-5</v>
      </c>
      <c r="I624" s="504">
        <v>486291.24</v>
      </c>
      <c r="J624" s="504">
        <v>6.95</v>
      </c>
    </row>
    <row r="625" spans="1:10" ht="25.5">
      <c r="A625" s="486"/>
      <c r="B625" s="486"/>
      <c r="C625" s="486"/>
      <c r="D625" s="486"/>
      <c r="E625" s="486" t="s">
        <v>204</v>
      </c>
      <c r="F625" s="475">
        <v>0</v>
      </c>
      <c r="G625" s="486" t="s">
        <v>205</v>
      </c>
      <c r="H625" s="475">
        <v>0</v>
      </c>
      <c r="I625" s="486" t="s">
        <v>206</v>
      </c>
      <c r="J625" s="475">
        <v>0</v>
      </c>
    </row>
    <row r="626" spans="1:10" ht="26.25" thickBot="1">
      <c r="A626" s="486"/>
      <c r="B626" s="486"/>
      <c r="C626" s="486"/>
      <c r="D626" s="486"/>
      <c r="E626" s="486" t="s">
        <v>207</v>
      </c>
      <c r="F626" s="475">
        <v>1.88</v>
      </c>
      <c r="G626" s="486"/>
      <c r="H626" s="696" t="s">
        <v>208</v>
      </c>
      <c r="I626" s="696"/>
      <c r="J626" s="475">
        <v>8.83</v>
      </c>
    </row>
    <row r="627" spans="1:10" ht="15" thickTop="1">
      <c r="A627" s="505"/>
      <c r="B627" s="505"/>
      <c r="C627" s="505"/>
      <c r="D627" s="505"/>
      <c r="E627" s="505"/>
      <c r="F627" s="505"/>
      <c r="G627" s="505"/>
      <c r="H627" s="505"/>
      <c r="I627" s="505"/>
      <c r="J627" s="505"/>
    </row>
    <row r="628" spans="1:10" ht="30">
      <c r="A628" s="485"/>
      <c r="B628" s="473" t="s">
        <v>191</v>
      </c>
      <c r="C628" s="485" t="s">
        <v>192</v>
      </c>
      <c r="D628" s="485" t="s">
        <v>193</v>
      </c>
      <c r="E628" s="693" t="s">
        <v>194</v>
      </c>
      <c r="F628" s="693"/>
      <c r="G628" s="474" t="s">
        <v>195</v>
      </c>
      <c r="H628" s="473" t="s">
        <v>196</v>
      </c>
      <c r="I628" s="473" t="s">
        <v>197</v>
      </c>
      <c r="J628" s="473" t="s">
        <v>198</v>
      </c>
    </row>
    <row r="629" spans="1:10" ht="63.75">
      <c r="A629" s="490" t="s">
        <v>199</v>
      </c>
      <c r="B629" s="491" t="s">
        <v>571</v>
      </c>
      <c r="C629" s="490" t="s">
        <v>9</v>
      </c>
      <c r="D629" s="490" t="s">
        <v>572</v>
      </c>
      <c r="E629" s="694" t="s">
        <v>437</v>
      </c>
      <c r="F629" s="694"/>
      <c r="G629" s="492" t="s">
        <v>313</v>
      </c>
      <c r="H629" s="493">
        <v>1</v>
      </c>
      <c r="I629" s="494">
        <v>32.43</v>
      </c>
      <c r="J629" s="494">
        <v>32.43</v>
      </c>
    </row>
    <row r="630" spans="1:10" ht="51">
      <c r="A630" s="500" t="s">
        <v>202</v>
      </c>
      <c r="B630" s="501" t="s">
        <v>575</v>
      </c>
      <c r="C630" s="500" t="s">
        <v>9</v>
      </c>
      <c r="D630" s="500" t="s">
        <v>576</v>
      </c>
      <c r="E630" s="695" t="s">
        <v>438</v>
      </c>
      <c r="F630" s="695"/>
      <c r="G630" s="502" t="s">
        <v>129</v>
      </c>
      <c r="H630" s="503">
        <v>6.6699999999999995E-5</v>
      </c>
      <c r="I630" s="504">
        <v>486291.24</v>
      </c>
      <c r="J630" s="504">
        <v>32.43</v>
      </c>
    </row>
    <row r="631" spans="1:10" ht="25.5">
      <c r="A631" s="486"/>
      <c r="B631" s="486"/>
      <c r="C631" s="486"/>
      <c r="D631" s="486"/>
      <c r="E631" s="486" t="s">
        <v>204</v>
      </c>
      <c r="F631" s="475">
        <v>0</v>
      </c>
      <c r="G631" s="486" t="s">
        <v>205</v>
      </c>
      <c r="H631" s="475">
        <v>0</v>
      </c>
      <c r="I631" s="486" t="s">
        <v>206</v>
      </c>
      <c r="J631" s="475">
        <v>0</v>
      </c>
    </row>
    <row r="632" spans="1:10" ht="26.25" thickBot="1">
      <c r="A632" s="486"/>
      <c r="B632" s="486"/>
      <c r="C632" s="486"/>
      <c r="D632" s="486"/>
      <c r="E632" s="486" t="s">
        <v>207</v>
      </c>
      <c r="F632" s="475">
        <v>8.7899999999999991</v>
      </c>
      <c r="G632" s="486"/>
      <c r="H632" s="696" t="s">
        <v>208</v>
      </c>
      <c r="I632" s="696"/>
      <c r="J632" s="475">
        <v>41.22</v>
      </c>
    </row>
    <row r="633" spans="1:10" ht="15" thickTop="1">
      <c r="A633" s="505"/>
      <c r="B633" s="505"/>
      <c r="C633" s="505"/>
      <c r="D633" s="505"/>
      <c r="E633" s="505"/>
      <c r="F633" s="505"/>
      <c r="G633" s="505"/>
      <c r="H633" s="505"/>
      <c r="I633" s="505"/>
      <c r="J633" s="505"/>
    </row>
    <row r="634" spans="1:10" ht="30">
      <c r="A634" s="485"/>
      <c r="B634" s="473" t="s">
        <v>191</v>
      </c>
      <c r="C634" s="485" t="s">
        <v>192</v>
      </c>
      <c r="D634" s="485" t="s">
        <v>193</v>
      </c>
      <c r="E634" s="693" t="s">
        <v>194</v>
      </c>
      <c r="F634" s="693"/>
      <c r="G634" s="474" t="s">
        <v>195</v>
      </c>
      <c r="H634" s="473" t="s">
        <v>196</v>
      </c>
      <c r="I634" s="473" t="s">
        <v>197</v>
      </c>
      <c r="J634" s="473" t="s">
        <v>198</v>
      </c>
    </row>
    <row r="635" spans="1:10" ht="63.75">
      <c r="A635" s="490" t="s">
        <v>199</v>
      </c>
      <c r="B635" s="491" t="s">
        <v>573</v>
      </c>
      <c r="C635" s="490" t="s">
        <v>9</v>
      </c>
      <c r="D635" s="490" t="s">
        <v>574</v>
      </c>
      <c r="E635" s="694" t="s">
        <v>437</v>
      </c>
      <c r="F635" s="694"/>
      <c r="G635" s="492" t="s">
        <v>313</v>
      </c>
      <c r="H635" s="493">
        <v>1</v>
      </c>
      <c r="I635" s="494">
        <v>60.35</v>
      </c>
      <c r="J635" s="494">
        <v>60.35</v>
      </c>
    </row>
    <row r="636" spans="1:10" ht="25.5">
      <c r="A636" s="500" t="s">
        <v>202</v>
      </c>
      <c r="B636" s="501" t="s">
        <v>455</v>
      </c>
      <c r="C636" s="500" t="s">
        <v>9</v>
      </c>
      <c r="D636" s="500" t="s">
        <v>456</v>
      </c>
      <c r="E636" s="695" t="s">
        <v>203</v>
      </c>
      <c r="F636" s="695"/>
      <c r="G636" s="502" t="s">
        <v>418</v>
      </c>
      <c r="H636" s="503">
        <v>9.5500000000000007</v>
      </c>
      <c r="I636" s="504">
        <v>6.32</v>
      </c>
      <c r="J636" s="504">
        <v>60.35</v>
      </c>
    </row>
    <row r="637" spans="1:10" ht="25.5">
      <c r="A637" s="486"/>
      <c r="B637" s="486"/>
      <c r="C637" s="486"/>
      <c r="D637" s="486"/>
      <c r="E637" s="486" t="s">
        <v>204</v>
      </c>
      <c r="F637" s="475">
        <v>0</v>
      </c>
      <c r="G637" s="486" t="s">
        <v>205</v>
      </c>
      <c r="H637" s="475">
        <v>0</v>
      </c>
      <c r="I637" s="486" t="s">
        <v>206</v>
      </c>
      <c r="J637" s="475">
        <v>0</v>
      </c>
    </row>
    <row r="638" spans="1:10" ht="26.25" thickBot="1">
      <c r="A638" s="486"/>
      <c r="B638" s="486"/>
      <c r="C638" s="486"/>
      <c r="D638" s="486"/>
      <c r="E638" s="486" t="s">
        <v>207</v>
      </c>
      <c r="F638" s="475">
        <v>16.37</v>
      </c>
      <c r="G638" s="486"/>
      <c r="H638" s="696" t="s">
        <v>208</v>
      </c>
      <c r="I638" s="696"/>
      <c r="J638" s="475">
        <v>76.72</v>
      </c>
    </row>
    <row r="639" spans="1:10" ht="15" thickTop="1">
      <c r="A639" s="505"/>
      <c r="B639" s="505"/>
      <c r="C639" s="505"/>
      <c r="D639" s="505"/>
      <c r="E639" s="505"/>
      <c r="F639" s="505"/>
      <c r="G639" s="505"/>
      <c r="H639" s="505"/>
      <c r="I639" s="505"/>
      <c r="J639" s="505"/>
    </row>
    <row r="640" spans="1:10" ht="30">
      <c r="A640" s="485"/>
      <c r="B640" s="473" t="s">
        <v>191</v>
      </c>
      <c r="C640" s="485" t="s">
        <v>192</v>
      </c>
      <c r="D640" s="485" t="s">
        <v>193</v>
      </c>
      <c r="E640" s="693" t="s">
        <v>194</v>
      </c>
      <c r="F640" s="693"/>
      <c r="G640" s="474" t="s">
        <v>195</v>
      </c>
      <c r="H640" s="473" t="s">
        <v>196</v>
      </c>
      <c r="I640" s="473" t="s">
        <v>197</v>
      </c>
      <c r="J640" s="473" t="s">
        <v>198</v>
      </c>
    </row>
    <row r="641" spans="1:10">
      <c r="A641" s="490" t="s">
        <v>199</v>
      </c>
      <c r="B641" s="491" t="s">
        <v>312</v>
      </c>
      <c r="C641" s="490" t="s">
        <v>9</v>
      </c>
      <c r="D641" s="490" t="s">
        <v>201</v>
      </c>
      <c r="E641" s="694" t="s">
        <v>324</v>
      </c>
      <c r="F641" s="694"/>
      <c r="G641" s="492" t="s">
        <v>313</v>
      </c>
      <c r="H641" s="493">
        <v>1</v>
      </c>
      <c r="I641" s="494">
        <v>25.66</v>
      </c>
      <c r="J641" s="494">
        <v>25.66</v>
      </c>
    </row>
    <row r="642" spans="1:10" ht="25.5">
      <c r="A642" s="495" t="s">
        <v>200</v>
      </c>
      <c r="B642" s="496" t="s">
        <v>525</v>
      </c>
      <c r="C642" s="495" t="s">
        <v>9</v>
      </c>
      <c r="D642" s="495" t="s">
        <v>526</v>
      </c>
      <c r="E642" s="697" t="s">
        <v>324</v>
      </c>
      <c r="F642" s="697"/>
      <c r="G642" s="497" t="s">
        <v>313</v>
      </c>
      <c r="H642" s="498">
        <v>1</v>
      </c>
      <c r="I642" s="499">
        <v>0.31</v>
      </c>
      <c r="J642" s="499">
        <v>0.31</v>
      </c>
    </row>
    <row r="643" spans="1:10" ht="25.5">
      <c r="A643" s="500" t="s">
        <v>202</v>
      </c>
      <c r="B643" s="501" t="s">
        <v>425</v>
      </c>
      <c r="C643" s="500" t="s">
        <v>9</v>
      </c>
      <c r="D643" s="500" t="s">
        <v>426</v>
      </c>
      <c r="E643" s="695" t="s">
        <v>420</v>
      </c>
      <c r="F643" s="695"/>
      <c r="G643" s="502" t="s">
        <v>313</v>
      </c>
      <c r="H643" s="503">
        <v>1</v>
      </c>
      <c r="I643" s="504">
        <v>5.15</v>
      </c>
      <c r="J643" s="504">
        <v>5.15</v>
      </c>
    </row>
    <row r="644" spans="1:10">
      <c r="A644" s="500" t="s">
        <v>202</v>
      </c>
      <c r="B644" s="501" t="s">
        <v>527</v>
      </c>
      <c r="C644" s="500" t="s">
        <v>9</v>
      </c>
      <c r="D644" s="500" t="s">
        <v>528</v>
      </c>
      <c r="E644" s="695" t="s">
        <v>297</v>
      </c>
      <c r="F644" s="695"/>
      <c r="G644" s="502" t="s">
        <v>313</v>
      </c>
      <c r="H644" s="503">
        <v>1</v>
      </c>
      <c r="I644" s="504">
        <v>14.98</v>
      </c>
      <c r="J644" s="504">
        <v>14.98</v>
      </c>
    </row>
    <row r="645" spans="1:10" ht="25.5">
      <c r="A645" s="500" t="s">
        <v>202</v>
      </c>
      <c r="B645" s="501" t="s">
        <v>431</v>
      </c>
      <c r="C645" s="500" t="s">
        <v>9</v>
      </c>
      <c r="D645" s="500" t="s">
        <v>432</v>
      </c>
      <c r="E645" s="695" t="s">
        <v>420</v>
      </c>
      <c r="F645" s="695"/>
      <c r="G645" s="502" t="s">
        <v>313</v>
      </c>
      <c r="H645" s="503">
        <v>1</v>
      </c>
      <c r="I645" s="504">
        <v>1.85</v>
      </c>
      <c r="J645" s="504">
        <v>1.85</v>
      </c>
    </row>
    <row r="646" spans="1:10" ht="25.5">
      <c r="A646" s="500" t="s">
        <v>202</v>
      </c>
      <c r="B646" s="501" t="s">
        <v>421</v>
      </c>
      <c r="C646" s="500" t="s">
        <v>9</v>
      </c>
      <c r="D646" s="500" t="s">
        <v>422</v>
      </c>
      <c r="E646" s="695" t="s">
        <v>420</v>
      </c>
      <c r="F646" s="695"/>
      <c r="G646" s="502" t="s">
        <v>313</v>
      </c>
      <c r="H646" s="503">
        <v>1</v>
      </c>
      <c r="I646" s="504">
        <v>1.19</v>
      </c>
      <c r="J646" s="504">
        <v>1.19</v>
      </c>
    </row>
    <row r="647" spans="1:10" ht="25.5">
      <c r="A647" s="500" t="s">
        <v>202</v>
      </c>
      <c r="B647" s="501" t="s">
        <v>429</v>
      </c>
      <c r="C647" s="500" t="s">
        <v>9</v>
      </c>
      <c r="D647" s="500" t="s">
        <v>430</v>
      </c>
      <c r="E647" s="695" t="s">
        <v>420</v>
      </c>
      <c r="F647" s="695"/>
      <c r="G647" s="502" t="s">
        <v>313</v>
      </c>
      <c r="H647" s="503">
        <v>1</v>
      </c>
      <c r="I647" s="504">
        <v>0.56000000000000005</v>
      </c>
      <c r="J647" s="504">
        <v>0.56000000000000005</v>
      </c>
    </row>
    <row r="648" spans="1:10" ht="25.5">
      <c r="A648" s="500" t="s">
        <v>202</v>
      </c>
      <c r="B648" s="501" t="s">
        <v>423</v>
      </c>
      <c r="C648" s="500" t="s">
        <v>9</v>
      </c>
      <c r="D648" s="500" t="s">
        <v>424</v>
      </c>
      <c r="E648" s="695" t="s">
        <v>420</v>
      </c>
      <c r="F648" s="695"/>
      <c r="G648" s="502" t="s">
        <v>313</v>
      </c>
      <c r="H648" s="503">
        <v>1</v>
      </c>
      <c r="I648" s="504">
        <v>0.11</v>
      </c>
      <c r="J648" s="504">
        <v>0.11</v>
      </c>
    </row>
    <row r="649" spans="1:10" ht="25.5">
      <c r="A649" s="500" t="s">
        <v>202</v>
      </c>
      <c r="B649" s="501" t="s">
        <v>427</v>
      </c>
      <c r="C649" s="500" t="s">
        <v>9</v>
      </c>
      <c r="D649" s="500" t="s">
        <v>428</v>
      </c>
      <c r="E649" s="695" t="s">
        <v>420</v>
      </c>
      <c r="F649" s="695"/>
      <c r="G649" s="502" t="s">
        <v>313</v>
      </c>
      <c r="H649" s="503">
        <v>1</v>
      </c>
      <c r="I649" s="504">
        <v>1.51</v>
      </c>
      <c r="J649" s="504">
        <v>1.51</v>
      </c>
    </row>
    <row r="650" spans="1:10" ht="25.5">
      <c r="A650" s="486"/>
      <c r="B650" s="486"/>
      <c r="C650" s="486"/>
      <c r="D650" s="486"/>
      <c r="E650" s="486" t="s">
        <v>204</v>
      </c>
      <c r="F650" s="475">
        <v>15.29</v>
      </c>
      <c r="G650" s="486" t="s">
        <v>205</v>
      </c>
      <c r="H650" s="475">
        <v>0</v>
      </c>
      <c r="I650" s="486" t="s">
        <v>206</v>
      </c>
      <c r="J650" s="475">
        <v>15.29</v>
      </c>
    </row>
    <row r="651" spans="1:10" ht="26.25" thickBot="1">
      <c r="A651" s="486"/>
      <c r="B651" s="486"/>
      <c r="C651" s="486"/>
      <c r="D651" s="486"/>
      <c r="E651" s="486" t="s">
        <v>207</v>
      </c>
      <c r="F651" s="475">
        <v>6.96</v>
      </c>
      <c r="G651" s="486"/>
      <c r="H651" s="696" t="s">
        <v>208</v>
      </c>
      <c r="I651" s="696"/>
      <c r="J651" s="475">
        <v>32.619999999999997</v>
      </c>
    </row>
    <row r="652" spans="1:10" ht="15" thickTop="1">
      <c r="A652" s="505"/>
      <c r="B652" s="505"/>
      <c r="C652" s="505"/>
      <c r="D652" s="505"/>
      <c r="E652" s="505"/>
      <c r="F652" s="505"/>
      <c r="G652" s="505"/>
      <c r="H652" s="505"/>
      <c r="I652" s="505"/>
      <c r="J652" s="505"/>
    </row>
    <row r="653" spans="1:10" ht="30">
      <c r="A653" s="485"/>
      <c r="B653" s="473" t="s">
        <v>191</v>
      </c>
      <c r="C653" s="485" t="s">
        <v>192</v>
      </c>
      <c r="D653" s="485" t="s">
        <v>193</v>
      </c>
      <c r="E653" s="693" t="s">
        <v>194</v>
      </c>
      <c r="F653" s="693"/>
      <c r="G653" s="474" t="s">
        <v>195</v>
      </c>
      <c r="H653" s="473" t="s">
        <v>196</v>
      </c>
      <c r="I653" s="473" t="s">
        <v>197</v>
      </c>
      <c r="J653" s="473" t="s">
        <v>198</v>
      </c>
    </row>
    <row r="654" spans="1:10" ht="38.25">
      <c r="A654" s="490" t="s">
        <v>199</v>
      </c>
      <c r="B654" s="491" t="s">
        <v>413</v>
      </c>
      <c r="C654" s="490" t="s">
        <v>9</v>
      </c>
      <c r="D654" s="490" t="s">
        <v>414</v>
      </c>
      <c r="E654" s="694" t="s">
        <v>336</v>
      </c>
      <c r="F654" s="694"/>
      <c r="G654" s="492" t="s">
        <v>337</v>
      </c>
      <c r="H654" s="493">
        <v>1</v>
      </c>
      <c r="I654" s="494">
        <v>53.55</v>
      </c>
      <c r="J654" s="494">
        <v>53.55</v>
      </c>
    </row>
    <row r="655" spans="1:10" ht="38.25">
      <c r="A655" s="495" t="s">
        <v>200</v>
      </c>
      <c r="B655" s="496" t="s">
        <v>577</v>
      </c>
      <c r="C655" s="495" t="s">
        <v>9</v>
      </c>
      <c r="D655" s="495" t="s">
        <v>578</v>
      </c>
      <c r="E655" s="697" t="s">
        <v>437</v>
      </c>
      <c r="F655" s="697"/>
      <c r="G655" s="497" t="s">
        <v>313</v>
      </c>
      <c r="H655" s="498">
        <v>1</v>
      </c>
      <c r="I655" s="499">
        <v>4.46</v>
      </c>
      <c r="J655" s="499">
        <v>4.46</v>
      </c>
    </row>
    <row r="656" spans="1:10" ht="38.25">
      <c r="A656" s="495" t="s">
        <v>200</v>
      </c>
      <c r="B656" s="496" t="s">
        <v>581</v>
      </c>
      <c r="C656" s="495" t="s">
        <v>9</v>
      </c>
      <c r="D656" s="495" t="s">
        <v>582</v>
      </c>
      <c r="E656" s="697" t="s">
        <v>437</v>
      </c>
      <c r="F656" s="697"/>
      <c r="G656" s="497" t="s">
        <v>313</v>
      </c>
      <c r="H656" s="498">
        <v>1</v>
      </c>
      <c r="I656" s="499">
        <v>16.66</v>
      </c>
      <c r="J656" s="499">
        <v>16.66</v>
      </c>
    </row>
    <row r="657" spans="1:10" ht="25.5">
      <c r="A657" s="495" t="s">
        <v>200</v>
      </c>
      <c r="B657" s="496" t="s">
        <v>579</v>
      </c>
      <c r="C657" s="495" t="s">
        <v>9</v>
      </c>
      <c r="D657" s="495" t="s">
        <v>580</v>
      </c>
      <c r="E657" s="697" t="s">
        <v>324</v>
      </c>
      <c r="F657" s="697"/>
      <c r="G657" s="497" t="s">
        <v>313</v>
      </c>
      <c r="H657" s="498">
        <v>1</v>
      </c>
      <c r="I657" s="499">
        <v>32.43</v>
      </c>
      <c r="J657" s="499">
        <v>32.43</v>
      </c>
    </row>
    <row r="658" spans="1:10" ht="25.5">
      <c r="A658" s="486"/>
      <c r="B658" s="486"/>
      <c r="C658" s="486"/>
      <c r="D658" s="486"/>
      <c r="E658" s="486" t="s">
        <v>204</v>
      </c>
      <c r="F658" s="475">
        <v>23.33</v>
      </c>
      <c r="G658" s="486" t="s">
        <v>205</v>
      </c>
      <c r="H658" s="475">
        <v>0</v>
      </c>
      <c r="I658" s="486" t="s">
        <v>206</v>
      </c>
      <c r="J658" s="475">
        <v>23.33</v>
      </c>
    </row>
    <row r="659" spans="1:10" ht="26.25" thickBot="1">
      <c r="A659" s="486"/>
      <c r="B659" s="486"/>
      <c r="C659" s="486"/>
      <c r="D659" s="486"/>
      <c r="E659" s="486" t="s">
        <v>207</v>
      </c>
      <c r="F659" s="475">
        <v>14.52</v>
      </c>
      <c r="G659" s="486"/>
      <c r="H659" s="696" t="s">
        <v>208</v>
      </c>
      <c r="I659" s="696"/>
      <c r="J659" s="475">
        <v>68.069999999999993</v>
      </c>
    </row>
    <row r="660" spans="1:10" ht="15" thickTop="1">
      <c r="A660" s="505"/>
      <c r="B660" s="505"/>
      <c r="C660" s="505"/>
      <c r="D660" s="505"/>
      <c r="E660" s="505"/>
      <c r="F660" s="505"/>
      <c r="G660" s="505"/>
      <c r="H660" s="505"/>
      <c r="I660" s="505"/>
      <c r="J660" s="505"/>
    </row>
    <row r="661" spans="1:10" ht="30">
      <c r="A661" s="485"/>
      <c r="B661" s="473" t="s">
        <v>191</v>
      </c>
      <c r="C661" s="485" t="s">
        <v>192</v>
      </c>
      <c r="D661" s="485" t="s">
        <v>193</v>
      </c>
      <c r="E661" s="693" t="s">
        <v>194</v>
      </c>
      <c r="F661" s="693"/>
      <c r="G661" s="474" t="s">
        <v>195</v>
      </c>
      <c r="H661" s="473" t="s">
        <v>196</v>
      </c>
      <c r="I661" s="473" t="s">
        <v>197</v>
      </c>
      <c r="J661" s="473" t="s">
        <v>198</v>
      </c>
    </row>
    <row r="662" spans="1:10" ht="38.25">
      <c r="A662" s="490" t="s">
        <v>199</v>
      </c>
      <c r="B662" s="491" t="s">
        <v>411</v>
      </c>
      <c r="C662" s="490" t="s">
        <v>9</v>
      </c>
      <c r="D662" s="490" t="s">
        <v>412</v>
      </c>
      <c r="E662" s="694" t="s">
        <v>336</v>
      </c>
      <c r="F662" s="694"/>
      <c r="G662" s="492" t="s">
        <v>342</v>
      </c>
      <c r="H662" s="493">
        <v>1</v>
      </c>
      <c r="I662" s="494">
        <v>142.93</v>
      </c>
      <c r="J662" s="494">
        <v>142.93</v>
      </c>
    </row>
    <row r="663" spans="1:10" ht="25.5">
      <c r="A663" s="495" t="s">
        <v>200</v>
      </c>
      <c r="B663" s="496" t="s">
        <v>579</v>
      </c>
      <c r="C663" s="495" t="s">
        <v>9</v>
      </c>
      <c r="D663" s="495" t="s">
        <v>580</v>
      </c>
      <c r="E663" s="697" t="s">
        <v>324</v>
      </c>
      <c r="F663" s="697"/>
      <c r="G663" s="497" t="s">
        <v>313</v>
      </c>
      <c r="H663" s="498">
        <v>1</v>
      </c>
      <c r="I663" s="499">
        <v>32.43</v>
      </c>
      <c r="J663" s="499">
        <v>32.43</v>
      </c>
    </row>
    <row r="664" spans="1:10" ht="38.25">
      <c r="A664" s="495" t="s">
        <v>200</v>
      </c>
      <c r="B664" s="496" t="s">
        <v>583</v>
      </c>
      <c r="C664" s="495" t="s">
        <v>9</v>
      </c>
      <c r="D664" s="495" t="s">
        <v>584</v>
      </c>
      <c r="E664" s="697" t="s">
        <v>437</v>
      </c>
      <c r="F664" s="697"/>
      <c r="G664" s="497" t="s">
        <v>313</v>
      </c>
      <c r="H664" s="498">
        <v>1</v>
      </c>
      <c r="I664" s="499">
        <v>18.22</v>
      </c>
      <c r="J664" s="499">
        <v>18.22</v>
      </c>
    </row>
    <row r="665" spans="1:10" ht="38.25">
      <c r="A665" s="495" t="s">
        <v>200</v>
      </c>
      <c r="B665" s="496" t="s">
        <v>585</v>
      </c>
      <c r="C665" s="495" t="s">
        <v>9</v>
      </c>
      <c r="D665" s="495" t="s">
        <v>586</v>
      </c>
      <c r="E665" s="697" t="s">
        <v>437</v>
      </c>
      <c r="F665" s="697"/>
      <c r="G665" s="497" t="s">
        <v>313</v>
      </c>
      <c r="H665" s="498">
        <v>1</v>
      </c>
      <c r="I665" s="499">
        <v>71.16</v>
      </c>
      <c r="J665" s="499">
        <v>71.16</v>
      </c>
    </row>
    <row r="666" spans="1:10" ht="38.25">
      <c r="A666" s="495" t="s">
        <v>200</v>
      </c>
      <c r="B666" s="496" t="s">
        <v>577</v>
      </c>
      <c r="C666" s="495" t="s">
        <v>9</v>
      </c>
      <c r="D666" s="495" t="s">
        <v>578</v>
      </c>
      <c r="E666" s="697" t="s">
        <v>437</v>
      </c>
      <c r="F666" s="697"/>
      <c r="G666" s="497" t="s">
        <v>313</v>
      </c>
      <c r="H666" s="498">
        <v>1</v>
      </c>
      <c r="I666" s="499">
        <v>4.46</v>
      </c>
      <c r="J666" s="499">
        <v>4.46</v>
      </c>
    </row>
    <row r="667" spans="1:10" ht="38.25">
      <c r="A667" s="495" t="s">
        <v>200</v>
      </c>
      <c r="B667" s="496" t="s">
        <v>581</v>
      </c>
      <c r="C667" s="495" t="s">
        <v>9</v>
      </c>
      <c r="D667" s="495" t="s">
        <v>582</v>
      </c>
      <c r="E667" s="697" t="s">
        <v>437</v>
      </c>
      <c r="F667" s="697"/>
      <c r="G667" s="497" t="s">
        <v>313</v>
      </c>
      <c r="H667" s="498">
        <v>1</v>
      </c>
      <c r="I667" s="499">
        <v>16.66</v>
      </c>
      <c r="J667" s="499">
        <v>16.66</v>
      </c>
    </row>
    <row r="668" spans="1:10" ht="25.5">
      <c r="A668" s="486"/>
      <c r="B668" s="486"/>
      <c r="C668" s="486"/>
      <c r="D668" s="486"/>
      <c r="E668" s="486" t="s">
        <v>204</v>
      </c>
      <c r="F668" s="475">
        <v>23.33</v>
      </c>
      <c r="G668" s="486" t="s">
        <v>205</v>
      </c>
      <c r="H668" s="475">
        <v>0</v>
      </c>
      <c r="I668" s="486" t="s">
        <v>206</v>
      </c>
      <c r="J668" s="475">
        <v>23.33</v>
      </c>
    </row>
    <row r="669" spans="1:10" ht="26.25" thickBot="1">
      <c r="A669" s="486"/>
      <c r="B669" s="486"/>
      <c r="C669" s="486"/>
      <c r="D669" s="486"/>
      <c r="E669" s="486" t="s">
        <v>207</v>
      </c>
      <c r="F669" s="475">
        <v>38.770000000000003</v>
      </c>
      <c r="G669" s="486"/>
      <c r="H669" s="696" t="s">
        <v>208</v>
      </c>
      <c r="I669" s="696"/>
      <c r="J669" s="475">
        <v>181.7</v>
      </c>
    </row>
    <row r="670" spans="1:10" ht="15" thickTop="1">
      <c r="A670" s="505"/>
      <c r="B670" s="505"/>
      <c r="C670" s="505"/>
      <c r="D670" s="505"/>
      <c r="E670" s="505"/>
      <c r="F670" s="505"/>
      <c r="G670" s="505"/>
      <c r="H670" s="505"/>
      <c r="I670" s="505"/>
      <c r="J670" s="505"/>
    </row>
    <row r="671" spans="1:10" ht="30">
      <c r="A671" s="485"/>
      <c r="B671" s="473" t="s">
        <v>191</v>
      </c>
      <c r="C671" s="485" t="s">
        <v>192</v>
      </c>
      <c r="D671" s="485" t="s">
        <v>193</v>
      </c>
      <c r="E671" s="693" t="s">
        <v>194</v>
      </c>
      <c r="F671" s="693"/>
      <c r="G671" s="474" t="s">
        <v>195</v>
      </c>
      <c r="H671" s="473" t="s">
        <v>196</v>
      </c>
      <c r="I671" s="473" t="s">
        <v>197</v>
      </c>
      <c r="J671" s="473" t="s">
        <v>198</v>
      </c>
    </row>
    <row r="672" spans="1:10" ht="38.25">
      <c r="A672" s="490" t="s">
        <v>199</v>
      </c>
      <c r="B672" s="491" t="s">
        <v>581</v>
      </c>
      <c r="C672" s="490" t="s">
        <v>9</v>
      </c>
      <c r="D672" s="490" t="s">
        <v>582</v>
      </c>
      <c r="E672" s="694" t="s">
        <v>437</v>
      </c>
      <c r="F672" s="694"/>
      <c r="G672" s="492" t="s">
        <v>313</v>
      </c>
      <c r="H672" s="493">
        <v>1</v>
      </c>
      <c r="I672" s="494">
        <v>16.66</v>
      </c>
      <c r="J672" s="494">
        <v>16.66</v>
      </c>
    </row>
    <row r="673" spans="1:10" ht="25.5">
      <c r="A673" s="500" t="s">
        <v>202</v>
      </c>
      <c r="B673" s="501" t="s">
        <v>587</v>
      </c>
      <c r="C673" s="500" t="s">
        <v>9</v>
      </c>
      <c r="D673" s="500" t="s">
        <v>588</v>
      </c>
      <c r="E673" s="695" t="s">
        <v>438</v>
      </c>
      <c r="F673" s="695"/>
      <c r="G673" s="502" t="s">
        <v>129</v>
      </c>
      <c r="H673" s="503">
        <v>5.3300000000000001E-5</v>
      </c>
      <c r="I673" s="504">
        <v>66249.990000000005</v>
      </c>
      <c r="J673" s="504">
        <v>3.53</v>
      </c>
    </row>
    <row r="674" spans="1:10" ht="25.5">
      <c r="A674" s="500" t="s">
        <v>202</v>
      </c>
      <c r="B674" s="501" t="s">
        <v>589</v>
      </c>
      <c r="C674" s="500" t="s">
        <v>9</v>
      </c>
      <c r="D674" s="500" t="s">
        <v>590</v>
      </c>
      <c r="E674" s="695" t="s">
        <v>438</v>
      </c>
      <c r="F674" s="695"/>
      <c r="G674" s="502" t="s">
        <v>129</v>
      </c>
      <c r="H674" s="503">
        <v>5.3300000000000001E-5</v>
      </c>
      <c r="I674" s="504">
        <v>246390</v>
      </c>
      <c r="J674" s="504">
        <v>13.13</v>
      </c>
    </row>
    <row r="675" spans="1:10" ht="25.5">
      <c r="A675" s="486"/>
      <c r="B675" s="486"/>
      <c r="C675" s="486"/>
      <c r="D675" s="486"/>
      <c r="E675" s="486" t="s">
        <v>204</v>
      </c>
      <c r="F675" s="475">
        <v>0</v>
      </c>
      <c r="G675" s="486" t="s">
        <v>205</v>
      </c>
      <c r="H675" s="475">
        <v>0</v>
      </c>
      <c r="I675" s="486" t="s">
        <v>206</v>
      </c>
      <c r="J675" s="475">
        <v>0</v>
      </c>
    </row>
    <row r="676" spans="1:10" ht="26.25" thickBot="1">
      <c r="A676" s="486"/>
      <c r="B676" s="486"/>
      <c r="C676" s="486"/>
      <c r="D676" s="486"/>
      <c r="E676" s="486" t="s">
        <v>207</v>
      </c>
      <c r="F676" s="475">
        <v>4.51</v>
      </c>
      <c r="G676" s="486"/>
      <c r="H676" s="696" t="s">
        <v>208</v>
      </c>
      <c r="I676" s="696"/>
      <c r="J676" s="475">
        <v>21.17</v>
      </c>
    </row>
    <row r="677" spans="1:10" ht="15" thickTop="1">
      <c r="A677" s="505"/>
      <c r="B677" s="505"/>
      <c r="C677" s="505"/>
      <c r="D677" s="505"/>
      <c r="E677" s="505"/>
      <c r="F677" s="505"/>
      <c r="G677" s="505"/>
      <c r="H677" s="505"/>
      <c r="I677" s="505"/>
      <c r="J677" s="505"/>
    </row>
    <row r="678" spans="1:10" ht="30">
      <c r="A678" s="485"/>
      <c r="B678" s="473" t="s">
        <v>191</v>
      </c>
      <c r="C678" s="485" t="s">
        <v>192</v>
      </c>
      <c r="D678" s="485" t="s">
        <v>193</v>
      </c>
      <c r="E678" s="693" t="s">
        <v>194</v>
      </c>
      <c r="F678" s="693"/>
      <c r="G678" s="474" t="s">
        <v>195</v>
      </c>
      <c r="H678" s="473" t="s">
        <v>196</v>
      </c>
      <c r="I678" s="473" t="s">
        <v>197</v>
      </c>
      <c r="J678" s="473" t="s">
        <v>198</v>
      </c>
    </row>
    <row r="679" spans="1:10" ht="38.25">
      <c r="A679" s="490" t="s">
        <v>199</v>
      </c>
      <c r="B679" s="491" t="s">
        <v>577</v>
      </c>
      <c r="C679" s="490" t="s">
        <v>9</v>
      </c>
      <c r="D679" s="490" t="s">
        <v>578</v>
      </c>
      <c r="E679" s="694" t="s">
        <v>437</v>
      </c>
      <c r="F679" s="694"/>
      <c r="G679" s="492" t="s">
        <v>313</v>
      </c>
      <c r="H679" s="493">
        <v>1</v>
      </c>
      <c r="I679" s="494">
        <v>4.46</v>
      </c>
      <c r="J679" s="494">
        <v>4.46</v>
      </c>
    </row>
    <row r="680" spans="1:10" ht="25.5">
      <c r="A680" s="500" t="s">
        <v>202</v>
      </c>
      <c r="B680" s="501" t="s">
        <v>587</v>
      </c>
      <c r="C680" s="500" t="s">
        <v>9</v>
      </c>
      <c r="D680" s="500" t="s">
        <v>588</v>
      </c>
      <c r="E680" s="695" t="s">
        <v>438</v>
      </c>
      <c r="F680" s="695"/>
      <c r="G680" s="502" t="s">
        <v>129</v>
      </c>
      <c r="H680" s="503">
        <v>1.43E-5</v>
      </c>
      <c r="I680" s="504">
        <v>66249.990000000005</v>
      </c>
      <c r="J680" s="504">
        <v>0.94</v>
      </c>
    </row>
    <row r="681" spans="1:10" ht="25.5">
      <c r="A681" s="500" t="s">
        <v>202</v>
      </c>
      <c r="B681" s="501" t="s">
        <v>589</v>
      </c>
      <c r="C681" s="500" t="s">
        <v>9</v>
      </c>
      <c r="D681" s="500" t="s">
        <v>590</v>
      </c>
      <c r="E681" s="695" t="s">
        <v>438</v>
      </c>
      <c r="F681" s="695"/>
      <c r="G681" s="502" t="s">
        <v>129</v>
      </c>
      <c r="H681" s="503">
        <v>1.43E-5</v>
      </c>
      <c r="I681" s="504">
        <v>246390</v>
      </c>
      <c r="J681" s="504">
        <v>3.52</v>
      </c>
    </row>
    <row r="682" spans="1:10" ht="25.5">
      <c r="A682" s="486"/>
      <c r="B682" s="486"/>
      <c r="C682" s="486"/>
      <c r="D682" s="486"/>
      <c r="E682" s="486" t="s">
        <v>204</v>
      </c>
      <c r="F682" s="475">
        <v>0</v>
      </c>
      <c r="G682" s="486" t="s">
        <v>205</v>
      </c>
      <c r="H682" s="475">
        <v>0</v>
      </c>
      <c r="I682" s="486" t="s">
        <v>206</v>
      </c>
      <c r="J682" s="475">
        <v>0</v>
      </c>
    </row>
    <row r="683" spans="1:10" ht="26.25" thickBot="1">
      <c r="A683" s="486"/>
      <c r="B683" s="486"/>
      <c r="C683" s="486"/>
      <c r="D683" s="486"/>
      <c r="E683" s="486" t="s">
        <v>207</v>
      </c>
      <c r="F683" s="475">
        <v>1.2</v>
      </c>
      <c r="G683" s="486"/>
      <c r="H683" s="696" t="s">
        <v>208</v>
      </c>
      <c r="I683" s="696"/>
      <c r="J683" s="475">
        <v>5.66</v>
      </c>
    </row>
    <row r="684" spans="1:10" ht="15" thickTop="1">
      <c r="A684" s="505"/>
      <c r="B684" s="505"/>
      <c r="C684" s="505"/>
      <c r="D684" s="505"/>
      <c r="E684" s="505"/>
      <c r="F684" s="505"/>
      <c r="G684" s="505"/>
      <c r="H684" s="505"/>
      <c r="I684" s="505"/>
      <c r="J684" s="505"/>
    </row>
    <row r="685" spans="1:10" ht="30">
      <c r="A685" s="485"/>
      <c r="B685" s="473" t="s">
        <v>191</v>
      </c>
      <c r="C685" s="485" t="s">
        <v>192</v>
      </c>
      <c r="D685" s="485" t="s">
        <v>193</v>
      </c>
      <c r="E685" s="693" t="s">
        <v>194</v>
      </c>
      <c r="F685" s="693"/>
      <c r="G685" s="474" t="s">
        <v>195</v>
      </c>
      <c r="H685" s="473" t="s">
        <v>196</v>
      </c>
      <c r="I685" s="473" t="s">
        <v>197</v>
      </c>
      <c r="J685" s="473" t="s">
        <v>198</v>
      </c>
    </row>
    <row r="686" spans="1:10" ht="38.25">
      <c r="A686" s="490" t="s">
        <v>199</v>
      </c>
      <c r="B686" s="491" t="s">
        <v>583</v>
      </c>
      <c r="C686" s="490" t="s">
        <v>9</v>
      </c>
      <c r="D686" s="490" t="s">
        <v>584</v>
      </c>
      <c r="E686" s="694" t="s">
        <v>437</v>
      </c>
      <c r="F686" s="694"/>
      <c r="G686" s="492" t="s">
        <v>313</v>
      </c>
      <c r="H686" s="493">
        <v>1</v>
      </c>
      <c r="I686" s="494">
        <v>18.22</v>
      </c>
      <c r="J686" s="494">
        <v>18.22</v>
      </c>
    </row>
    <row r="687" spans="1:10" ht="25.5">
      <c r="A687" s="500" t="s">
        <v>202</v>
      </c>
      <c r="B687" s="501" t="s">
        <v>589</v>
      </c>
      <c r="C687" s="500" t="s">
        <v>9</v>
      </c>
      <c r="D687" s="500" t="s">
        <v>590</v>
      </c>
      <c r="E687" s="695" t="s">
        <v>438</v>
      </c>
      <c r="F687" s="695"/>
      <c r="G687" s="502" t="s">
        <v>129</v>
      </c>
      <c r="H687" s="503">
        <v>5.8300000000000001E-5</v>
      </c>
      <c r="I687" s="504">
        <v>246390</v>
      </c>
      <c r="J687" s="504">
        <v>14.36</v>
      </c>
    </row>
    <row r="688" spans="1:10" ht="25.5">
      <c r="A688" s="500" t="s">
        <v>202</v>
      </c>
      <c r="B688" s="501" t="s">
        <v>587</v>
      </c>
      <c r="C688" s="500" t="s">
        <v>9</v>
      </c>
      <c r="D688" s="500" t="s">
        <v>588</v>
      </c>
      <c r="E688" s="695" t="s">
        <v>438</v>
      </c>
      <c r="F688" s="695"/>
      <c r="G688" s="502" t="s">
        <v>129</v>
      </c>
      <c r="H688" s="503">
        <v>5.8300000000000001E-5</v>
      </c>
      <c r="I688" s="504">
        <v>66249.990000000005</v>
      </c>
      <c r="J688" s="504">
        <v>3.86</v>
      </c>
    </row>
    <row r="689" spans="1:10" ht="25.5">
      <c r="A689" s="486"/>
      <c r="B689" s="486"/>
      <c r="C689" s="486"/>
      <c r="D689" s="486"/>
      <c r="E689" s="486" t="s">
        <v>204</v>
      </c>
      <c r="F689" s="475">
        <v>0</v>
      </c>
      <c r="G689" s="486" t="s">
        <v>205</v>
      </c>
      <c r="H689" s="475">
        <v>0</v>
      </c>
      <c r="I689" s="486" t="s">
        <v>206</v>
      </c>
      <c r="J689" s="475">
        <v>0</v>
      </c>
    </row>
    <row r="690" spans="1:10" ht="26.25" thickBot="1">
      <c r="A690" s="486"/>
      <c r="B690" s="486"/>
      <c r="C690" s="486"/>
      <c r="D690" s="486"/>
      <c r="E690" s="486" t="s">
        <v>207</v>
      </c>
      <c r="F690" s="475">
        <v>4.9400000000000004</v>
      </c>
      <c r="G690" s="486"/>
      <c r="H690" s="696" t="s">
        <v>208</v>
      </c>
      <c r="I690" s="696"/>
      <c r="J690" s="475">
        <v>23.16</v>
      </c>
    </row>
    <row r="691" spans="1:10" ht="15" thickTop="1">
      <c r="A691" s="505"/>
      <c r="B691" s="505"/>
      <c r="C691" s="505"/>
      <c r="D691" s="505"/>
      <c r="E691" s="505"/>
      <c r="F691" s="505"/>
      <c r="G691" s="505"/>
      <c r="H691" s="505"/>
      <c r="I691" s="505"/>
      <c r="J691" s="505"/>
    </row>
    <row r="692" spans="1:10" ht="30">
      <c r="A692" s="485"/>
      <c r="B692" s="473" t="s">
        <v>191</v>
      </c>
      <c r="C692" s="485" t="s">
        <v>192</v>
      </c>
      <c r="D692" s="485" t="s">
        <v>193</v>
      </c>
      <c r="E692" s="693" t="s">
        <v>194</v>
      </c>
      <c r="F692" s="693"/>
      <c r="G692" s="474" t="s">
        <v>195</v>
      </c>
      <c r="H692" s="473" t="s">
        <v>196</v>
      </c>
      <c r="I692" s="473" t="s">
        <v>197</v>
      </c>
      <c r="J692" s="473" t="s">
        <v>198</v>
      </c>
    </row>
    <row r="693" spans="1:10" ht="38.25">
      <c r="A693" s="490" t="s">
        <v>199</v>
      </c>
      <c r="B693" s="491" t="s">
        <v>585</v>
      </c>
      <c r="C693" s="490" t="s">
        <v>9</v>
      </c>
      <c r="D693" s="490" t="s">
        <v>586</v>
      </c>
      <c r="E693" s="694" t="s">
        <v>437</v>
      </c>
      <c r="F693" s="694"/>
      <c r="G693" s="492" t="s">
        <v>313</v>
      </c>
      <c r="H693" s="493">
        <v>1</v>
      </c>
      <c r="I693" s="494">
        <v>71.16</v>
      </c>
      <c r="J693" s="494">
        <v>71.16</v>
      </c>
    </row>
    <row r="694" spans="1:10" ht="25.5">
      <c r="A694" s="500" t="s">
        <v>202</v>
      </c>
      <c r="B694" s="501" t="s">
        <v>455</v>
      </c>
      <c r="C694" s="500" t="s">
        <v>9</v>
      </c>
      <c r="D694" s="500" t="s">
        <v>456</v>
      </c>
      <c r="E694" s="695" t="s">
        <v>203</v>
      </c>
      <c r="F694" s="695"/>
      <c r="G694" s="502" t="s">
        <v>418</v>
      </c>
      <c r="H694" s="503">
        <v>11.26</v>
      </c>
      <c r="I694" s="504">
        <v>6.32</v>
      </c>
      <c r="J694" s="504">
        <v>71.16</v>
      </c>
    </row>
    <row r="695" spans="1:10" ht="25.5">
      <c r="A695" s="486"/>
      <c r="B695" s="486"/>
      <c r="C695" s="486"/>
      <c r="D695" s="486"/>
      <c r="E695" s="486" t="s">
        <v>204</v>
      </c>
      <c r="F695" s="475">
        <v>0</v>
      </c>
      <c r="G695" s="486" t="s">
        <v>205</v>
      </c>
      <c r="H695" s="475">
        <v>0</v>
      </c>
      <c r="I695" s="486" t="s">
        <v>206</v>
      </c>
      <c r="J695" s="475">
        <v>0</v>
      </c>
    </row>
    <row r="696" spans="1:10" ht="26.25" thickBot="1">
      <c r="A696" s="486"/>
      <c r="B696" s="486"/>
      <c r="C696" s="486"/>
      <c r="D696" s="486"/>
      <c r="E696" s="486" t="s">
        <v>207</v>
      </c>
      <c r="F696" s="475">
        <v>19.3</v>
      </c>
      <c r="G696" s="486"/>
      <c r="H696" s="696" t="s">
        <v>208</v>
      </c>
      <c r="I696" s="696"/>
      <c r="J696" s="475">
        <v>90.46</v>
      </c>
    </row>
    <row r="697" spans="1:10" ht="15" thickTop="1">
      <c r="A697" s="505"/>
      <c r="B697" s="505"/>
      <c r="C697" s="505"/>
      <c r="D697" s="505"/>
      <c r="E697" s="505"/>
      <c r="F697" s="505"/>
      <c r="G697" s="505"/>
      <c r="H697" s="505"/>
      <c r="I697" s="505"/>
      <c r="J697" s="505"/>
    </row>
    <row r="698" spans="1:10" ht="30">
      <c r="A698" s="485"/>
      <c r="B698" s="473" t="s">
        <v>191</v>
      </c>
      <c r="C698" s="485" t="s">
        <v>192</v>
      </c>
      <c r="D698" s="485" t="s">
        <v>193</v>
      </c>
      <c r="E698" s="693" t="s">
        <v>194</v>
      </c>
      <c r="F698" s="693"/>
      <c r="G698" s="474" t="s">
        <v>195</v>
      </c>
      <c r="H698" s="473" t="s">
        <v>196</v>
      </c>
      <c r="I698" s="473" t="s">
        <v>197</v>
      </c>
      <c r="J698" s="473" t="s">
        <v>198</v>
      </c>
    </row>
    <row r="699" spans="1:10">
      <c r="A699" s="490" t="s">
        <v>199</v>
      </c>
      <c r="B699" s="491" t="s">
        <v>579</v>
      </c>
      <c r="C699" s="490" t="s">
        <v>9</v>
      </c>
      <c r="D699" s="490" t="s">
        <v>580</v>
      </c>
      <c r="E699" s="694" t="s">
        <v>324</v>
      </c>
      <c r="F699" s="694"/>
      <c r="G699" s="492" t="s">
        <v>313</v>
      </c>
      <c r="H699" s="493">
        <v>1</v>
      </c>
      <c r="I699" s="494">
        <v>32.43</v>
      </c>
      <c r="J699" s="494">
        <v>32.43</v>
      </c>
    </row>
    <row r="700" spans="1:10" ht="25.5">
      <c r="A700" s="495" t="s">
        <v>200</v>
      </c>
      <c r="B700" s="496" t="s">
        <v>529</v>
      </c>
      <c r="C700" s="495" t="s">
        <v>9</v>
      </c>
      <c r="D700" s="495" t="s">
        <v>530</v>
      </c>
      <c r="E700" s="697" t="s">
        <v>324</v>
      </c>
      <c r="F700" s="697"/>
      <c r="G700" s="497" t="s">
        <v>313</v>
      </c>
      <c r="H700" s="498">
        <v>1</v>
      </c>
      <c r="I700" s="499">
        <v>0.26</v>
      </c>
      <c r="J700" s="499">
        <v>0.26</v>
      </c>
    </row>
    <row r="701" spans="1:10" ht="25.5">
      <c r="A701" s="500" t="s">
        <v>202</v>
      </c>
      <c r="B701" s="501" t="s">
        <v>511</v>
      </c>
      <c r="C701" s="500" t="s">
        <v>9</v>
      </c>
      <c r="D701" s="500" t="s">
        <v>512</v>
      </c>
      <c r="E701" s="695" t="s">
        <v>297</v>
      </c>
      <c r="F701" s="695"/>
      <c r="G701" s="502" t="s">
        <v>313</v>
      </c>
      <c r="H701" s="503">
        <v>1</v>
      </c>
      <c r="I701" s="504">
        <v>23.07</v>
      </c>
      <c r="J701" s="504">
        <v>23.07</v>
      </c>
    </row>
    <row r="702" spans="1:10" ht="25.5">
      <c r="A702" s="500" t="s">
        <v>202</v>
      </c>
      <c r="B702" s="501" t="s">
        <v>433</v>
      </c>
      <c r="C702" s="500" t="s">
        <v>9</v>
      </c>
      <c r="D702" s="500" t="s">
        <v>434</v>
      </c>
      <c r="E702" s="695" t="s">
        <v>420</v>
      </c>
      <c r="F702" s="695"/>
      <c r="G702" s="502" t="s">
        <v>313</v>
      </c>
      <c r="H702" s="503">
        <v>1</v>
      </c>
      <c r="I702" s="504">
        <v>1.1100000000000001</v>
      </c>
      <c r="J702" s="504">
        <v>1.1100000000000001</v>
      </c>
    </row>
    <row r="703" spans="1:10" ht="25.5">
      <c r="A703" s="500" t="s">
        <v>202</v>
      </c>
      <c r="B703" s="501" t="s">
        <v>425</v>
      </c>
      <c r="C703" s="500" t="s">
        <v>9</v>
      </c>
      <c r="D703" s="500" t="s">
        <v>426</v>
      </c>
      <c r="E703" s="695" t="s">
        <v>420</v>
      </c>
      <c r="F703" s="695"/>
      <c r="G703" s="502" t="s">
        <v>313</v>
      </c>
      <c r="H703" s="503">
        <v>1</v>
      </c>
      <c r="I703" s="504">
        <v>5.15</v>
      </c>
      <c r="J703" s="504">
        <v>5.15</v>
      </c>
    </row>
    <row r="704" spans="1:10" ht="25.5">
      <c r="A704" s="500" t="s">
        <v>202</v>
      </c>
      <c r="B704" s="501" t="s">
        <v>421</v>
      </c>
      <c r="C704" s="500" t="s">
        <v>9</v>
      </c>
      <c r="D704" s="500" t="s">
        <v>422</v>
      </c>
      <c r="E704" s="695" t="s">
        <v>420</v>
      </c>
      <c r="F704" s="695"/>
      <c r="G704" s="502" t="s">
        <v>313</v>
      </c>
      <c r="H704" s="503">
        <v>1</v>
      </c>
      <c r="I704" s="504">
        <v>1.19</v>
      </c>
      <c r="J704" s="504">
        <v>1.19</v>
      </c>
    </row>
    <row r="705" spans="1:10" ht="25.5">
      <c r="A705" s="500" t="s">
        <v>202</v>
      </c>
      <c r="B705" s="501" t="s">
        <v>423</v>
      </c>
      <c r="C705" s="500" t="s">
        <v>9</v>
      </c>
      <c r="D705" s="500" t="s">
        <v>424</v>
      </c>
      <c r="E705" s="695" t="s">
        <v>420</v>
      </c>
      <c r="F705" s="695"/>
      <c r="G705" s="502" t="s">
        <v>313</v>
      </c>
      <c r="H705" s="503">
        <v>1</v>
      </c>
      <c r="I705" s="504">
        <v>0.11</v>
      </c>
      <c r="J705" s="504">
        <v>0.11</v>
      </c>
    </row>
    <row r="706" spans="1:10" ht="25.5">
      <c r="A706" s="500" t="s">
        <v>202</v>
      </c>
      <c r="B706" s="501" t="s">
        <v>427</v>
      </c>
      <c r="C706" s="500" t="s">
        <v>9</v>
      </c>
      <c r="D706" s="500" t="s">
        <v>428</v>
      </c>
      <c r="E706" s="695" t="s">
        <v>420</v>
      </c>
      <c r="F706" s="695"/>
      <c r="G706" s="502" t="s">
        <v>313</v>
      </c>
      <c r="H706" s="503">
        <v>1</v>
      </c>
      <c r="I706" s="504">
        <v>1.51</v>
      </c>
      <c r="J706" s="504">
        <v>1.51</v>
      </c>
    </row>
    <row r="707" spans="1:10" ht="38.25">
      <c r="A707" s="500" t="s">
        <v>202</v>
      </c>
      <c r="B707" s="501" t="s">
        <v>435</v>
      </c>
      <c r="C707" s="500" t="s">
        <v>9</v>
      </c>
      <c r="D707" s="500" t="s">
        <v>436</v>
      </c>
      <c r="E707" s="695" t="s">
        <v>420</v>
      </c>
      <c r="F707" s="695"/>
      <c r="G707" s="502" t="s">
        <v>313</v>
      </c>
      <c r="H707" s="503">
        <v>1</v>
      </c>
      <c r="I707" s="504">
        <v>0.03</v>
      </c>
      <c r="J707" s="504">
        <v>0.03</v>
      </c>
    </row>
    <row r="708" spans="1:10" ht="25.5">
      <c r="A708" s="486"/>
      <c r="B708" s="486"/>
      <c r="C708" s="486"/>
      <c r="D708" s="486"/>
      <c r="E708" s="486" t="s">
        <v>204</v>
      </c>
      <c r="F708" s="475">
        <v>23.33</v>
      </c>
      <c r="G708" s="486" t="s">
        <v>205</v>
      </c>
      <c r="H708" s="475">
        <v>0</v>
      </c>
      <c r="I708" s="486" t="s">
        <v>206</v>
      </c>
      <c r="J708" s="475">
        <v>23.33</v>
      </c>
    </row>
    <row r="709" spans="1:10" ht="26.25" thickBot="1">
      <c r="A709" s="486"/>
      <c r="B709" s="486"/>
      <c r="C709" s="486"/>
      <c r="D709" s="486"/>
      <c r="E709" s="486" t="s">
        <v>207</v>
      </c>
      <c r="F709" s="475">
        <v>8.7899999999999991</v>
      </c>
      <c r="G709" s="486"/>
      <c r="H709" s="696" t="s">
        <v>208</v>
      </c>
      <c r="I709" s="696"/>
      <c r="J709" s="475">
        <v>41.22</v>
      </c>
    </row>
    <row r="710" spans="1:10" ht="15" thickTop="1">
      <c r="A710" s="505"/>
      <c r="B710" s="505"/>
      <c r="C710" s="505"/>
      <c r="D710" s="505"/>
      <c r="E710" s="505"/>
      <c r="F710" s="505"/>
      <c r="G710" s="505"/>
      <c r="H710" s="505"/>
      <c r="I710" s="505"/>
      <c r="J710" s="505"/>
    </row>
    <row r="711" spans="1:10" ht="30">
      <c r="A711" s="485"/>
      <c r="B711" s="473" t="s">
        <v>191</v>
      </c>
      <c r="C711" s="485" t="s">
        <v>192</v>
      </c>
      <c r="D711" s="485" t="s">
        <v>193</v>
      </c>
      <c r="E711" s="693" t="s">
        <v>194</v>
      </c>
      <c r="F711" s="693"/>
      <c r="G711" s="474" t="s">
        <v>195</v>
      </c>
      <c r="H711" s="473" t="s">
        <v>196</v>
      </c>
      <c r="I711" s="473" t="s">
        <v>197</v>
      </c>
      <c r="J711" s="473" t="s">
        <v>198</v>
      </c>
    </row>
    <row r="712" spans="1:10" ht="51">
      <c r="A712" s="490" t="s">
        <v>199</v>
      </c>
      <c r="B712" s="491" t="s">
        <v>403</v>
      </c>
      <c r="C712" s="490" t="s">
        <v>9</v>
      </c>
      <c r="D712" s="490" t="s">
        <v>404</v>
      </c>
      <c r="E712" s="694" t="s">
        <v>336</v>
      </c>
      <c r="F712" s="694"/>
      <c r="G712" s="492" t="s">
        <v>337</v>
      </c>
      <c r="H712" s="493">
        <v>1</v>
      </c>
      <c r="I712" s="494">
        <v>153.4</v>
      </c>
      <c r="J712" s="494">
        <v>153.4</v>
      </c>
    </row>
    <row r="713" spans="1:10" ht="51">
      <c r="A713" s="495" t="s">
        <v>200</v>
      </c>
      <c r="B713" s="496" t="s">
        <v>593</v>
      </c>
      <c r="C713" s="495" t="s">
        <v>9</v>
      </c>
      <c r="D713" s="495" t="s">
        <v>594</v>
      </c>
      <c r="E713" s="697" t="s">
        <v>437</v>
      </c>
      <c r="F713" s="697"/>
      <c r="G713" s="497" t="s">
        <v>313</v>
      </c>
      <c r="H713" s="498">
        <v>1</v>
      </c>
      <c r="I713" s="499">
        <v>31.59</v>
      </c>
      <c r="J713" s="499">
        <v>31.59</v>
      </c>
    </row>
    <row r="714" spans="1:10" ht="51">
      <c r="A714" s="495" t="s">
        <v>200</v>
      </c>
      <c r="B714" s="496" t="s">
        <v>591</v>
      </c>
      <c r="C714" s="495" t="s">
        <v>9</v>
      </c>
      <c r="D714" s="495" t="s">
        <v>592</v>
      </c>
      <c r="E714" s="697" t="s">
        <v>437</v>
      </c>
      <c r="F714" s="697"/>
      <c r="G714" s="497" t="s">
        <v>313</v>
      </c>
      <c r="H714" s="498">
        <v>1</v>
      </c>
      <c r="I714" s="499">
        <v>89.62</v>
      </c>
      <c r="J714" s="499">
        <v>89.62</v>
      </c>
    </row>
    <row r="715" spans="1:10" ht="25.5">
      <c r="A715" s="495" t="s">
        <v>200</v>
      </c>
      <c r="B715" s="496" t="s">
        <v>543</v>
      </c>
      <c r="C715" s="495" t="s">
        <v>9</v>
      </c>
      <c r="D715" s="495" t="s">
        <v>544</v>
      </c>
      <c r="E715" s="697" t="s">
        <v>324</v>
      </c>
      <c r="F715" s="697"/>
      <c r="G715" s="497" t="s">
        <v>313</v>
      </c>
      <c r="H715" s="498">
        <v>1</v>
      </c>
      <c r="I715" s="499">
        <v>32.19</v>
      </c>
      <c r="J715" s="499">
        <v>32.19</v>
      </c>
    </row>
    <row r="716" spans="1:10" ht="25.5">
      <c r="A716" s="486"/>
      <c r="B716" s="486"/>
      <c r="C716" s="486"/>
      <c r="D716" s="486"/>
      <c r="E716" s="486" t="s">
        <v>204</v>
      </c>
      <c r="F716" s="475">
        <v>23.09</v>
      </c>
      <c r="G716" s="486" t="s">
        <v>205</v>
      </c>
      <c r="H716" s="475">
        <v>0</v>
      </c>
      <c r="I716" s="486" t="s">
        <v>206</v>
      </c>
      <c r="J716" s="475">
        <v>23.09</v>
      </c>
    </row>
    <row r="717" spans="1:10" ht="26.25" thickBot="1">
      <c r="A717" s="486"/>
      <c r="B717" s="486"/>
      <c r="C717" s="486"/>
      <c r="D717" s="486"/>
      <c r="E717" s="486" t="s">
        <v>207</v>
      </c>
      <c r="F717" s="475">
        <v>41.61</v>
      </c>
      <c r="G717" s="486"/>
      <c r="H717" s="696" t="s">
        <v>208</v>
      </c>
      <c r="I717" s="696"/>
      <c r="J717" s="475">
        <v>195.01</v>
      </c>
    </row>
    <row r="718" spans="1:10" ht="15" thickTop="1">
      <c r="A718" s="505"/>
      <c r="B718" s="505"/>
      <c r="C718" s="505"/>
      <c r="D718" s="505"/>
      <c r="E718" s="505"/>
      <c r="F718" s="505"/>
      <c r="G718" s="505"/>
      <c r="H718" s="505"/>
      <c r="I718" s="505"/>
      <c r="J718" s="505"/>
    </row>
    <row r="719" spans="1:10" ht="30">
      <c r="A719" s="485"/>
      <c r="B719" s="473" t="s">
        <v>191</v>
      </c>
      <c r="C719" s="485" t="s">
        <v>192</v>
      </c>
      <c r="D719" s="485" t="s">
        <v>193</v>
      </c>
      <c r="E719" s="693" t="s">
        <v>194</v>
      </c>
      <c r="F719" s="693"/>
      <c r="G719" s="474" t="s">
        <v>195</v>
      </c>
      <c r="H719" s="473" t="s">
        <v>196</v>
      </c>
      <c r="I719" s="473" t="s">
        <v>197</v>
      </c>
      <c r="J719" s="473" t="s">
        <v>198</v>
      </c>
    </row>
    <row r="720" spans="1:10" ht="51">
      <c r="A720" s="490" t="s">
        <v>199</v>
      </c>
      <c r="B720" s="491" t="s">
        <v>407</v>
      </c>
      <c r="C720" s="490" t="s">
        <v>9</v>
      </c>
      <c r="D720" s="490" t="s">
        <v>408</v>
      </c>
      <c r="E720" s="694" t="s">
        <v>336</v>
      </c>
      <c r="F720" s="694"/>
      <c r="G720" s="492" t="s">
        <v>342</v>
      </c>
      <c r="H720" s="493">
        <v>1</v>
      </c>
      <c r="I720" s="494">
        <v>391.5</v>
      </c>
      <c r="J720" s="494">
        <v>391.5</v>
      </c>
    </row>
    <row r="721" spans="1:10" ht="51">
      <c r="A721" s="495" t="s">
        <v>200</v>
      </c>
      <c r="B721" s="496" t="s">
        <v>591</v>
      </c>
      <c r="C721" s="495" t="s">
        <v>9</v>
      </c>
      <c r="D721" s="495" t="s">
        <v>592</v>
      </c>
      <c r="E721" s="697" t="s">
        <v>437</v>
      </c>
      <c r="F721" s="697"/>
      <c r="G721" s="497" t="s">
        <v>313</v>
      </c>
      <c r="H721" s="498">
        <v>1</v>
      </c>
      <c r="I721" s="499">
        <v>89.62</v>
      </c>
      <c r="J721" s="499">
        <v>89.62</v>
      </c>
    </row>
    <row r="722" spans="1:10" ht="25.5">
      <c r="A722" s="495" t="s">
        <v>200</v>
      </c>
      <c r="B722" s="496" t="s">
        <v>543</v>
      </c>
      <c r="C722" s="495" t="s">
        <v>9</v>
      </c>
      <c r="D722" s="495" t="s">
        <v>544</v>
      </c>
      <c r="E722" s="697" t="s">
        <v>324</v>
      </c>
      <c r="F722" s="697"/>
      <c r="G722" s="497" t="s">
        <v>313</v>
      </c>
      <c r="H722" s="498">
        <v>1</v>
      </c>
      <c r="I722" s="499">
        <v>32.19</v>
      </c>
      <c r="J722" s="499">
        <v>32.19</v>
      </c>
    </row>
    <row r="723" spans="1:10" ht="51">
      <c r="A723" s="495" t="s">
        <v>200</v>
      </c>
      <c r="B723" s="496" t="s">
        <v>597</v>
      </c>
      <c r="C723" s="495" t="s">
        <v>9</v>
      </c>
      <c r="D723" s="495" t="s">
        <v>598</v>
      </c>
      <c r="E723" s="697" t="s">
        <v>437</v>
      </c>
      <c r="F723" s="697"/>
      <c r="G723" s="497" t="s">
        <v>313</v>
      </c>
      <c r="H723" s="498">
        <v>1</v>
      </c>
      <c r="I723" s="499">
        <v>144.06</v>
      </c>
      <c r="J723" s="499">
        <v>144.06</v>
      </c>
    </row>
    <row r="724" spans="1:10" ht="51">
      <c r="A724" s="495" t="s">
        <v>200</v>
      </c>
      <c r="B724" s="496" t="s">
        <v>593</v>
      </c>
      <c r="C724" s="495" t="s">
        <v>9</v>
      </c>
      <c r="D724" s="495" t="s">
        <v>594</v>
      </c>
      <c r="E724" s="697" t="s">
        <v>437</v>
      </c>
      <c r="F724" s="697"/>
      <c r="G724" s="497" t="s">
        <v>313</v>
      </c>
      <c r="H724" s="498">
        <v>1</v>
      </c>
      <c r="I724" s="499">
        <v>31.59</v>
      </c>
      <c r="J724" s="499">
        <v>31.59</v>
      </c>
    </row>
    <row r="725" spans="1:10" ht="51">
      <c r="A725" s="495" t="s">
        <v>200</v>
      </c>
      <c r="B725" s="496" t="s">
        <v>595</v>
      </c>
      <c r="C725" s="495" t="s">
        <v>9</v>
      </c>
      <c r="D725" s="495" t="s">
        <v>596</v>
      </c>
      <c r="E725" s="697" t="s">
        <v>437</v>
      </c>
      <c r="F725" s="697"/>
      <c r="G725" s="497" t="s">
        <v>313</v>
      </c>
      <c r="H725" s="498">
        <v>1</v>
      </c>
      <c r="I725" s="499">
        <v>94.04</v>
      </c>
      <c r="J725" s="499">
        <v>94.04</v>
      </c>
    </row>
    <row r="726" spans="1:10" ht="25.5">
      <c r="A726" s="486"/>
      <c r="B726" s="486"/>
      <c r="C726" s="486"/>
      <c r="D726" s="486"/>
      <c r="E726" s="486" t="s">
        <v>204</v>
      </c>
      <c r="F726" s="475">
        <v>23.09</v>
      </c>
      <c r="G726" s="486" t="s">
        <v>205</v>
      </c>
      <c r="H726" s="475">
        <v>0</v>
      </c>
      <c r="I726" s="486" t="s">
        <v>206</v>
      </c>
      <c r="J726" s="475">
        <v>23.09</v>
      </c>
    </row>
    <row r="727" spans="1:10" ht="26.25" thickBot="1">
      <c r="A727" s="486"/>
      <c r="B727" s="486"/>
      <c r="C727" s="486"/>
      <c r="D727" s="486"/>
      <c r="E727" s="486" t="s">
        <v>207</v>
      </c>
      <c r="F727" s="475">
        <v>106.21</v>
      </c>
      <c r="G727" s="486"/>
      <c r="H727" s="696" t="s">
        <v>208</v>
      </c>
      <c r="I727" s="696"/>
      <c r="J727" s="475">
        <v>497.71</v>
      </c>
    </row>
    <row r="728" spans="1:10" ht="15" thickTop="1">
      <c r="A728" s="505"/>
      <c r="B728" s="505"/>
      <c r="C728" s="505"/>
      <c r="D728" s="505"/>
      <c r="E728" s="505"/>
      <c r="F728" s="505"/>
      <c r="G728" s="505"/>
      <c r="H728" s="505"/>
      <c r="I728" s="505"/>
      <c r="J728" s="505"/>
    </row>
    <row r="729" spans="1:10" ht="30">
      <c r="A729" s="485"/>
      <c r="B729" s="473" t="s">
        <v>191</v>
      </c>
      <c r="C729" s="485" t="s">
        <v>192</v>
      </c>
      <c r="D729" s="485" t="s">
        <v>193</v>
      </c>
      <c r="E729" s="693" t="s">
        <v>194</v>
      </c>
      <c r="F729" s="693"/>
      <c r="G729" s="474" t="s">
        <v>195</v>
      </c>
      <c r="H729" s="473" t="s">
        <v>196</v>
      </c>
      <c r="I729" s="473" t="s">
        <v>197</v>
      </c>
      <c r="J729" s="473" t="s">
        <v>198</v>
      </c>
    </row>
    <row r="730" spans="1:10" ht="51">
      <c r="A730" s="490" t="s">
        <v>199</v>
      </c>
      <c r="B730" s="491" t="s">
        <v>591</v>
      </c>
      <c r="C730" s="490" t="s">
        <v>9</v>
      </c>
      <c r="D730" s="490" t="s">
        <v>592</v>
      </c>
      <c r="E730" s="694" t="s">
        <v>437</v>
      </c>
      <c r="F730" s="694"/>
      <c r="G730" s="492" t="s">
        <v>313</v>
      </c>
      <c r="H730" s="493">
        <v>1</v>
      </c>
      <c r="I730" s="494">
        <v>89.62</v>
      </c>
      <c r="J730" s="494">
        <v>89.62</v>
      </c>
    </row>
    <row r="731" spans="1:10" ht="38.25">
      <c r="A731" s="500" t="s">
        <v>202</v>
      </c>
      <c r="B731" s="501" t="s">
        <v>599</v>
      </c>
      <c r="C731" s="500" t="s">
        <v>9</v>
      </c>
      <c r="D731" s="500" t="s">
        <v>600</v>
      </c>
      <c r="E731" s="695" t="s">
        <v>438</v>
      </c>
      <c r="F731" s="695"/>
      <c r="G731" s="502" t="s">
        <v>129</v>
      </c>
      <c r="H731" s="503">
        <v>4.0000000000000003E-5</v>
      </c>
      <c r="I731" s="504">
        <v>2240535.66</v>
      </c>
      <c r="J731" s="504">
        <v>89.62</v>
      </c>
    </row>
    <row r="732" spans="1:10" ht="25.5">
      <c r="A732" s="486"/>
      <c r="B732" s="486"/>
      <c r="C732" s="486"/>
      <c r="D732" s="486"/>
      <c r="E732" s="486" t="s">
        <v>204</v>
      </c>
      <c r="F732" s="475">
        <v>0</v>
      </c>
      <c r="G732" s="486" t="s">
        <v>205</v>
      </c>
      <c r="H732" s="475">
        <v>0</v>
      </c>
      <c r="I732" s="486" t="s">
        <v>206</v>
      </c>
      <c r="J732" s="475">
        <v>0</v>
      </c>
    </row>
    <row r="733" spans="1:10" ht="26.25" thickBot="1">
      <c r="A733" s="486"/>
      <c r="B733" s="486"/>
      <c r="C733" s="486"/>
      <c r="D733" s="486"/>
      <c r="E733" s="486" t="s">
        <v>207</v>
      </c>
      <c r="F733" s="475">
        <v>24.31</v>
      </c>
      <c r="G733" s="486"/>
      <c r="H733" s="696" t="s">
        <v>208</v>
      </c>
      <c r="I733" s="696"/>
      <c r="J733" s="475">
        <v>113.93</v>
      </c>
    </row>
    <row r="734" spans="1:10" ht="15" thickTop="1">
      <c r="A734" s="505"/>
      <c r="B734" s="505"/>
      <c r="C734" s="505"/>
      <c r="D734" s="505"/>
      <c r="E734" s="505"/>
      <c r="F734" s="505"/>
      <c r="G734" s="505"/>
      <c r="H734" s="505"/>
      <c r="I734" s="505"/>
      <c r="J734" s="505"/>
    </row>
    <row r="735" spans="1:10" ht="30">
      <c r="A735" s="485"/>
      <c r="B735" s="473" t="s">
        <v>191</v>
      </c>
      <c r="C735" s="485" t="s">
        <v>192</v>
      </c>
      <c r="D735" s="485" t="s">
        <v>193</v>
      </c>
      <c r="E735" s="693" t="s">
        <v>194</v>
      </c>
      <c r="F735" s="693"/>
      <c r="G735" s="474" t="s">
        <v>195</v>
      </c>
      <c r="H735" s="473" t="s">
        <v>196</v>
      </c>
      <c r="I735" s="473" t="s">
        <v>197</v>
      </c>
      <c r="J735" s="473" t="s">
        <v>198</v>
      </c>
    </row>
    <row r="736" spans="1:10" ht="51">
      <c r="A736" s="490" t="s">
        <v>199</v>
      </c>
      <c r="B736" s="491" t="s">
        <v>593</v>
      </c>
      <c r="C736" s="490" t="s">
        <v>9</v>
      </c>
      <c r="D736" s="490" t="s">
        <v>594</v>
      </c>
      <c r="E736" s="694" t="s">
        <v>437</v>
      </c>
      <c r="F736" s="694"/>
      <c r="G736" s="492" t="s">
        <v>313</v>
      </c>
      <c r="H736" s="493">
        <v>1</v>
      </c>
      <c r="I736" s="494">
        <v>31.59</v>
      </c>
      <c r="J736" s="494">
        <v>31.59</v>
      </c>
    </row>
    <row r="737" spans="1:10" ht="38.25">
      <c r="A737" s="500" t="s">
        <v>202</v>
      </c>
      <c r="B737" s="501" t="s">
        <v>599</v>
      </c>
      <c r="C737" s="500" t="s">
        <v>9</v>
      </c>
      <c r="D737" s="500" t="s">
        <v>600</v>
      </c>
      <c r="E737" s="695" t="s">
        <v>438</v>
      </c>
      <c r="F737" s="695"/>
      <c r="G737" s="502" t="s">
        <v>129</v>
      </c>
      <c r="H737" s="503">
        <v>1.4100000000000001E-5</v>
      </c>
      <c r="I737" s="504">
        <v>2240535.66</v>
      </c>
      <c r="J737" s="504">
        <v>31.59</v>
      </c>
    </row>
    <row r="738" spans="1:10" ht="25.5">
      <c r="A738" s="486"/>
      <c r="B738" s="486"/>
      <c r="C738" s="486"/>
      <c r="D738" s="486"/>
      <c r="E738" s="486" t="s">
        <v>204</v>
      </c>
      <c r="F738" s="475">
        <v>0</v>
      </c>
      <c r="G738" s="486" t="s">
        <v>205</v>
      </c>
      <c r="H738" s="475">
        <v>0</v>
      </c>
      <c r="I738" s="486" t="s">
        <v>206</v>
      </c>
      <c r="J738" s="475">
        <v>0</v>
      </c>
    </row>
    <row r="739" spans="1:10" ht="26.25" thickBot="1">
      <c r="A739" s="486"/>
      <c r="B739" s="486"/>
      <c r="C739" s="486"/>
      <c r="D739" s="486"/>
      <c r="E739" s="486" t="s">
        <v>207</v>
      </c>
      <c r="F739" s="475">
        <v>8.57</v>
      </c>
      <c r="G739" s="486"/>
      <c r="H739" s="696" t="s">
        <v>208</v>
      </c>
      <c r="I739" s="696"/>
      <c r="J739" s="475">
        <v>40.159999999999997</v>
      </c>
    </row>
    <row r="740" spans="1:10" ht="15" thickTop="1">
      <c r="A740" s="505"/>
      <c r="B740" s="505"/>
      <c r="C740" s="505"/>
      <c r="D740" s="505"/>
      <c r="E740" s="505"/>
      <c r="F740" s="505"/>
      <c r="G740" s="505"/>
      <c r="H740" s="505"/>
      <c r="I740" s="505"/>
      <c r="J740" s="505"/>
    </row>
    <row r="741" spans="1:10" ht="30">
      <c r="A741" s="485"/>
      <c r="B741" s="473" t="s">
        <v>191</v>
      </c>
      <c r="C741" s="485" t="s">
        <v>192</v>
      </c>
      <c r="D741" s="485" t="s">
        <v>193</v>
      </c>
      <c r="E741" s="693" t="s">
        <v>194</v>
      </c>
      <c r="F741" s="693"/>
      <c r="G741" s="474" t="s">
        <v>195</v>
      </c>
      <c r="H741" s="473" t="s">
        <v>196</v>
      </c>
      <c r="I741" s="473" t="s">
        <v>197</v>
      </c>
      <c r="J741" s="473" t="s">
        <v>198</v>
      </c>
    </row>
    <row r="742" spans="1:10" ht="51">
      <c r="A742" s="490" t="s">
        <v>199</v>
      </c>
      <c r="B742" s="491" t="s">
        <v>597</v>
      </c>
      <c r="C742" s="490" t="s">
        <v>9</v>
      </c>
      <c r="D742" s="490" t="s">
        <v>598</v>
      </c>
      <c r="E742" s="694" t="s">
        <v>437</v>
      </c>
      <c r="F742" s="694"/>
      <c r="G742" s="492" t="s">
        <v>313</v>
      </c>
      <c r="H742" s="493">
        <v>1</v>
      </c>
      <c r="I742" s="494">
        <v>144.06</v>
      </c>
      <c r="J742" s="494">
        <v>144.06</v>
      </c>
    </row>
    <row r="743" spans="1:10" ht="38.25">
      <c r="A743" s="500" t="s">
        <v>202</v>
      </c>
      <c r="B743" s="501" t="s">
        <v>599</v>
      </c>
      <c r="C743" s="500" t="s">
        <v>9</v>
      </c>
      <c r="D743" s="500" t="s">
        <v>600</v>
      </c>
      <c r="E743" s="695" t="s">
        <v>438</v>
      </c>
      <c r="F743" s="695"/>
      <c r="G743" s="502" t="s">
        <v>129</v>
      </c>
      <c r="H743" s="503">
        <v>6.4300000000000004E-5</v>
      </c>
      <c r="I743" s="504">
        <v>2240535.66</v>
      </c>
      <c r="J743" s="504">
        <v>144.06</v>
      </c>
    </row>
    <row r="744" spans="1:10" ht="25.5">
      <c r="A744" s="486"/>
      <c r="B744" s="486"/>
      <c r="C744" s="486"/>
      <c r="D744" s="486"/>
      <c r="E744" s="486" t="s">
        <v>204</v>
      </c>
      <c r="F744" s="475">
        <v>0</v>
      </c>
      <c r="G744" s="486" t="s">
        <v>205</v>
      </c>
      <c r="H744" s="475">
        <v>0</v>
      </c>
      <c r="I744" s="486" t="s">
        <v>206</v>
      </c>
      <c r="J744" s="475">
        <v>0</v>
      </c>
    </row>
    <row r="745" spans="1:10" ht="26.25" thickBot="1">
      <c r="A745" s="486"/>
      <c r="B745" s="486"/>
      <c r="C745" s="486"/>
      <c r="D745" s="486"/>
      <c r="E745" s="486" t="s">
        <v>207</v>
      </c>
      <c r="F745" s="475">
        <v>39.08</v>
      </c>
      <c r="G745" s="486"/>
      <c r="H745" s="696" t="s">
        <v>208</v>
      </c>
      <c r="I745" s="696"/>
      <c r="J745" s="475">
        <v>183.14</v>
      </c>
    </row>
    <row r="746" spans="1:10" ht="15" thickTop="1">
      <c r="A746" s="505"/>
      <c r="B746" s="505"/>
      <c r="C746" s="505"/>
      <c r="D746" s="505"/>
      <c r="E746" s="505"/>
      <c r="F746" s="505"/>
      <c r="G746" s="505"/>
      <c r="H746" s="505"/>
      <c r="I746" s="505"/>
      <c r="J746" s="505"/>
    </row>
    <row r="747" spans="1:10" ht="30">
      <c r="A747" s="485"/>
      <c r="B747" s="473" t="s">
        <v>191</v>
      </c>
      <c r="C747" s="485" t="s">
        <v>192</v>
      </c>
      <c r="D747" s="485" t="s">
        <v>193</v>
      </c>
      <c r="E747" s="693" t="s">
        <v>194</v>
      </c>
      <c r="F747" s="693"/>
      <c r="G747" s="474" t="s">
        <v>195</v>
      </c>
      <c r="H747" s="473" t="s">
        <v>196</v>
      </c>
      <c r="I747" s="473" t="s">
        <v>197</v>
      </c>
      <c r="J747" s="473" t="s">
        <v>198</v>
      </c>
    </row>
    <row r="748" spans="1:10" ht="51">
      <c r="A748" s="490" t="s">
        <v>199</v>
      </c>
      <c r="B748" s="491" t="s">
        <v>595</v>
      </c>
      <c r="C748" s="490" t="s">
        <v>9</v>
      </c>
      <c r="D748" s="490" t="s">
        <v>596</v>
      </c>
      <c r="E748" s="694" t="s">
        <v>437</v>
      </c>
      <c r="F748" s="694"/>
      <c r="G748" s="492" t="s">
        <v>313</v>
      </c>
      <c r="H748" s="493">
        <v>1</v>
      </c>
      <c r="I748" s="494">
        <v>94.04</v>
      </c>
      <c r="J748" s="494">
        <v>94.04</v>
      </c>
    </row>
    <row r="749" spans="1:10" ht="25.5">
      <c r="A749" s="500" t="s">
        <v>202</v>
      </c>
      <c r="B749" s="501" t="s">
        <v>455</v>
      </c>
      <c r="C749" s="500" t="s">
        <v>9</v>
      </c>
      <c r="D749" s="500" t="s">
        <v>456</v>
      </c>
      <c r="E749" s="695" t="s">
        <v>203</v>
      </c>
      <c r="F749" s="695"/>
      <c r="G749" s="502" t="s">
        <v>418</v>
      </c>
      <c r="H749" s="503">
        <v>14.88</v>
      </c>
      <c r="I749" s="504">
        <v>6.32</v>
      </c>
      <c r="J749" s="504">
        <v>94.04</v>
      </c>
    </row>
    <row r="750" spans="1:10" ht="25.5">
      <c r="A750" s="486"/>
      <c r="B750" s="486"/>
      <c r="C750" s="486"/>
      <c r="D750" s="486"/>
      <c r="E750" s="486" t="s">
        <v>204</v>
      </c>
      <c r="F750" s="475">
        <v>0</v>
      </c>
      <c r="G750" s="486" t="s">
        <v>205</v>
      </c>
      <c r="H750" s="475">
        <v>0</v>
      </c>
      <c r="I750" s="486" t="s">
        <v>206</v>
      </c>
      <c r="J750" s="475">
        <v>0</v>
      </c>
    </row>
    <row r="751" spans="1:10" ht="25.5">
      <c r="A751" s="486"/>
      <c r="B751" s="486"/>
      <c r="C751" s="486"/>
      <c r="D751" s="486"/>
      <c r="E751" s="486" t="s">
        <v>207</v>
      </c>
      <c r="F751" s="475">
        <v>25.51</v>
      </c>
      <c r="G751" s="486"/>
      <c r="H751" s="696" t="s">
        <v>208</v>
      </c>
      <c r="I751" s="696"/>
      <c r="J751" s="475">
        <v>119.55</v>
      </c>
    </row>
  </sheetData>
  <mergeCells count="593">
    <mergeCell ref="E747:F747"/>
    <mergeCell ref="H751:I751"/>
    <mergeCell ref="E725:F725"/>
    <mergeCell ref="H727:I727"/>
    <mergeCell ref="E688:F688"/>
    <mergeCell ref="H690:I690"/>
    <mergeCell ref="E680:F680"/>
    <mergeCell ref="E685:F685"/>
    <mergeCell ref="E686:F686"/>
    <mergeCell ref="E692:F692"/>
    <mergeCell ref="E741:F741"/>
    <mergeCell ref="E742:F742"/>
    <mergeCell ref="E748:F748"/>
    <mergeCell ref="E749:F749"/>
    <mergeCell ref="E729:F729"/>
    <mergeCell ref="E730:F730"/>
    <mergeCell ref="E737:F737"/>
    <mergeCell ref="H739:I739"/>
    <mergeCell ref="E743:F743"/>
    <mergeCell ref="H745:I745"/>
    <mergeCell ref="E724:F724"/>
    <mergeCell ref="E693:F693"/>
    <mergeCell ref="E694:F694"/>
    <mergeCell ref="E699:F699"/>
    <mergeCell ref="H536:I536"/>
    <mergeCell ref="E587:F587"/>
    <mergeCell ref="E588:F588"/>
    <mergeCell ref="E593:F593"/>
    <mergeCell ref="E594:F594"/>
    <mergeCell ref="E559:F559"/>
    <mergeCell ref="E538:F538"/>
    <mergeCell ref="E539:F539"/>
    <mergeCell ref="E540:F540"/>
    <mergeCell ref="H542:I542"/>
    <mergeCell ref="E544:F544"/>
    <mergeCell ref="H590:I590"/>
    <mergeCell ref="E592:F592"/>
    <mergeCell ref="E581:F581"/>
    <mergeCell ref="E560:F560"/>
    <mergeCell ref="E565:F565"/>
    <mergeCell ref="E566:F566"/>
    <mergeCell ref="E567:F567"/>
    <mergeCell ref="E576:F576"/>
    <mergeCell ref="H578:I578"/>
    <mergeCell ref="H584:I584"/>
    <mergeCell ref="E586:F586"/>
    <mergeCell ref="E545:F545"/>
    <mergeCell ref="E546:F546"/>
    <mergeCell ref="H209:I209"/>
    <mergeCell ref="E281:F281"/>
    <mergeCell ref="E282:F282"/>
    <mergeCell ref="H270:I270"/>
    <mergeCell ref="E467:F467"/>
    <mergeCell ref="E468:F468"/>
    <mergeCell ref="E475:F475"/>
    <mergeCell ref="E476:F476"/>
    <mergeCell ref="E480:F480"/>
    <mergeCell ref="E462:F462"/>
    <mergeCell ref="E463:F463"/>
    <mergeCell ref="E464:F464"/>
    <mergeCell ref="E465:F465"/>
    <mergeCell ref="E466:F466"/>
    <mergeCell ref="H460:I460"/>
    <mergeCell ref="E469:F469"/>
    <mergeCell ref="E470:F470"/>
    <mergeCell ref="E471:F471"/>
    <mergeCell ref="H473:I473"/>
    <mergeCell ref="E477:F477"/>
    <mergeCell ref="E478:F478"/>
    <mergeCell ref="E479:F479"/>
    <mergeCell ref="E456:F456"/>
    <mergeCell ref="E457:F457"/>
    <mergeCell ref="E121:F121"/>
    <mergeCell ref="H162:I162"/>
    <mergeCell ref="E178:F178"/>
    <mergeCell ref="E179:F179"/>
    <mergeCell ref="E187:F187"/>
    <mergeCell ref="E188:F188"/>
    <mergeCell ref="E200:F200"/>
    <mergeCell ref="E204:F204"/>
    <mergeCell ref="E205:F205"/>
    <mergeCell ref="H191:I191"/>
    <mergeCell ref="H202:I202"/>
    <mergeCell ref="E159:F159"/>
    <mergeCell ref="E160:F160"/>
    <mergeCell ref="E164:F164"/>
    <mergeCell ref="E165:F165"/>
    <mergeCell ref="E166:F166"/>
    <mergeCell ref="E167:F167"/>
    <mergeCell ref="E146:F146"/>
    <mergeCell ref="E150:F150"/>
    <mergeCell ref="E151:F151"/>
    <mergeCell ref="E158:F158"/>
    <mergeCell ref="E152:F152"/>
    <mergeCell ref="E153:F153"/>
    <mergeCell ref="H155:I155"/>
    <mergeCell ref="A59:E59"/>
    <mergeCell ref="F59:I59"/>
    <mergeCell ref="F60:I60"/>
    <mergeCell ref="A62:E62"/>
    <mergeCell ref="F62:I62"/>
    <mergeCell ref="A63:E63"/>
    <mergeCell ref="F63:I63"/>
    <mergeCell ref="A64:E64"/>
    <mergeCell ref="F64:I64"/>
    <mergeCell ref="H696:I696"/>
    <mergeCell ref="E698:F698"/>
    <mergeCell ref="E663:F663"/>
    <mergeCell ref="E664:F664"/>
    <mergeCell ref="F65:I65"/>
    <mergeCell ref="F66:I66"/>
    <mergeCell ref="A68:E68"/>
    <mergeCell ref="F68:I68"/>
    <mergeCell ref="A71:E71"/>
    <mergeCell ref="F71:I71"/>
    <mergeCell ref="F72:I72"/>
    <mergeCell ref="A66:E66"/>
    <mergeCell ref="A67:E67"/>
    <mergeCell ref="F67:I67"/>
    <mergeCell ref="G70:I70"/>
    <mergeCell ref="A65:E65"/>
    <mergeCell ref="E123:F123"/>
    <mergeCell ref="E124:F124"/>
    <mergeCell ref="E125:F125"/>
    <mergeCell ref="H127:I127"/>
    <mergeCell ref="A129:J129"/>
    <mergeCell ref="E130:F130"/>
    <mergeCell ref="E131:F131"/>
    <mergeCell ref="E122:F122"/>
    <mergeCell ref="E666:F666"/>
    <mergeCell ref="E722:F722"/>
    <mergeCell ref="E723:F723"/>
    <mergeCell ref="E702:F702"/>
    <mergeCell ref="E707:F707"/>
    <mergeCell ref="E706:F706"/>
    <mergeCell ref="E713:F713"/>
    <mergeCell ref="E714:F714"/>
    <mergeCell ref="E715:F715"/>
    <mergeCell ref="E703:F703"/>
    <mergeCell ref="E735:F735"/>
    <mergeCell ref="H733:I733"/>
    <mergeCell ref="E736:F736"/>
    <mergeCell ref="E731:F731"/>
    <mergeCell ref="E667:F667"/>
    <mergeCell ref="E674:F674"/>
    <mergeCell ref="E678:F678"/>
    <mergeCell ref="E679:F679"/>
    <mergeCell ref="E704:F704"/>
    <mergeCell ref="E705:F705"/>
    <mergeCell ref="H709:I709"/>
    <mergeCell ref="E711:F711"/>
    <mergeCell ref="E712:F712"/>
    <mergeCell ref="H683:I683"/>
    <mergeCell ref="H669:I669"/>
    <mergeCell ref="E671:F671"/>
    <mergeCell ref="E672:F672"/>
    <mergeCell ref="E719:F719"/>
    <mergeCell ref="E720:F720"/>
    <mergeCell ref="E721:F721"/>
    <mergeCell ref="E700:F700"/>
    <mergeCell ref="E673:F673"/>
    <mergeCell ref="H676:I676"/>
    <mergeCell ref="H717:I717"/>
    <mergeCell ref="E602:F602"/>
    <mergeCell ref="E622:F622"/>
    <mergeCell ref="E606:F606"/>
    <mergeCell ref="E611:F611"/>
    <mergeCell ref="E612:F612"/>
    <mergeCell ref="E607:F607"/>
    <mergeCell ref="E616:F616"/>
    <mergeCell ref="E701:F701"/>
    <mergeCell ref="E654:F654"/>
    <mergeCell ref="E655:F655"/>
    <mergeCell ref="E665:F665"/>
    <mergeCell ref="E681:F681"/>
    <mergeCell ref="E687:F687"/>
    <mergeCell ref="E623:F623"/>
    <mergeCell ref="E624:F624"/>
    <mergeCell ref="E645:F645"/>
    <mergeCell ref="E646:F646"/>
    <mergeCell ref="E653:F653"/>
    <mergeCell ref="E634:F634"/>
    <mergeCell ref="E640:F640"/>
    <mergeCell ref="E641:F641"/>
    <mergeCell ref="E647:F647"/>
    <mergeCell ref="E648:F648"/>
    <mergeCell ref="E643:F643"/>
    <mergeCell ref="H486:I486"/>
    <mergeCell ref="E488:F488"/>
    <mergeCell ref="E532:F532"/>
    <mergeCell ref="E533:F533"/>
    <mergeCell ref="E534:F534"/>
    <mergeCell ref="H520:I520"/>
    <mergeCell ref="E523:F523"/>
    <mergeCell ref="E524:F524"/>
    <mergeCell ref="E525:F525"/>
    <mergeCell ref="E526:F526"/>
    <mergeCell ref="E527:F527"/>
    <mergeCell ref="E528:F528"/>
    <mergeCell ref="H530:I530"/>
    <mergeCell ref="E518:F518"/>
    <mergeCell ref="E522:F522"/>
    <mergeCell ref="E509:F509"/>
    <mergeCell ref="E451:F451"/>
    <mergeCell ref="E458:F458"/>
    <mergeCell ref="E483:F483"/>
    <mergeCell ref="E484:F484"/>
    <mergeCell ref="E490:F490"/>
    <mergeCell ref="E491:F491"/>
    <mergeCell ref="E492:F492"/>
    <mergeCell ref="E493:F493"/>
    <mergeCell ref="E481:F481"/>
    <mergeCell ref="E482:F482"/>
    <mergeCell ref="E441:F441"/>
    <mergeCell ref="E442:F442"/>
    <mergeCell ref="E443:F443"/>
    <mergeCell ref="E444:F444"/>
    <mergeCell ref="E445:F445"/>
    <mergeCell ref="E431:F431"/>
    <mergeCell ref="E432:F432"/>
    <mergeCell ref="E436:F436"/>
    <mergeCell ref="E437:F437"/>
    <mergeCell ref="E397:F397"/>
    <mergeCell ref="E398:F398"/>
    <mergeCell ref="E384:F384"/>
    <mergeCell ref="E388:F388"/>
    <mergeCell ref="E389:F389"/>
    <mergeCell ref="E390:F390"/>
    <mergeCell ref="E424:F424"/>
    <mergeCell ref="E425:F425"/>
    <mergeCell ref="E452:F452"/>
    <mergeCell ref="E418:F418"/>
    <mergeCell ref="E419:F419"/>
    <mergeCell ref="E426:F426"/>
    <mergeCell ref="E406:F406"/>
    <mergeCell ref="E413:F413"/>
    <mergeCell ref="E414:F414"/>
    <mergeCell ref="E450:F450"/>
    <mergeCell ref="E402:F402"/>
    <mergeCell ref="E403:F403"/>
    <mergeCell ref="E404:F404"/>
    <mergeCell ref="E412:F412"/>
    <mergeCell ref="E405:F405"/>
    <mergeCell ref="E430:F430"/>
    <mergeCell ref="E438:F438"/>
    <mergeCell ref="E439:F439"/>
    <mergeCell ref="H374:I374"/>
    <mergeCell ref="E346:F346"/>
    <mergeCell ref="E347:F347"/>
    <mergeCell ref="E348:F348"/>
    <mergeCell ref="E365:F365"/>
    <mergeCell ref="E366:F366"/>
    <mergeCell ref="E358:F358"/>
    <mergeCell ref="E359:F359"/>
    <mergeCell ref="E360:F360"/>
    <mergeCell ref="E328:F328"/>
    <mergeCell ref="E329:F329"/>
    <mergeCell ref="E321:F321"/>
    <mergeCell ref="E322:F322"/>
    <mergeCell ref="E333:F333"/>
    <mergeCell ref="E334:F334"/>
    <mergeCell ref="E370:F370"/>
    <mergeCell ref="E371:F371"/>
    <mergeCell ref="E372:F372"/>
    <mergeCell ref="E354:F354"/>
    <mergeCell ref="E335:F335"/>
    <mergeCell ref="E336:F336"/>
    <mergeCell ref="E214:F214"/>
    <mergeCell ref="E220:F220"/>
    <mergeCell ref="E221:F221"/>
    <mergeCell ref="E265:F265"/>
    <mergeCell ref="E319:F319"/>
    <mergeCell ref="E306:F306"/>
    <mergeCell ref="E301:F301"/>
    <mergeCell ref="E302:F302"/>
    <mergeCell ref="E303:F303"/>
    <mergeCell ref="E304:F304"/>
    <mergeCell ref="E305:F305"/>
    <mergeCell ref="E312:F312"/>
    <mergeCell ref="E313:F313"/>
    <mergeCell ref="E314:F314"/>
    <mergeCell ref="E286:F286"/>
    <mergeCell ref="E292:F292"/>
    <mergeCell ref="E293:F293"/>
    <mergeCell ref="E294:F294"/>
    <mergeCell ref="E295:F295"/>
    <mergeCell ref="E307:F307"/>
    <mergeCell ref="E308:F308"/>
    <mergeCell ref="E280:F280"/>
    <mergeCell ref="E267:F267"/>
    <mergeCell ref="E268:F268"/>
    <mergeCell ref="E212:F212"/>
    <mergeCell ref="E213:F213"/>
    <mergeCell ref="E193:F193"/>
    <mergeCell ref="E194:F194"/>
    <mergeCell ref="E195:F195"/>
    <mergeCell ref="E196:F196"/>
    <mergeCell ref="E211:F211"/>
    <mergeCell ref="E189:F189"/>
    <mergeCell ref="E171:F171"/>
    <mergeCell ref="E172:F172"/>
    <mergeCell ref="E173:F173"/>
    <mergeCell ref="E180:F180"/>
    <mergeCell ref="E184:F184"/>
    <mergeCell ref="E185:F185"/>
    <mergeCell ref="E186:F186"/>
    <mergeCell ref="E197:F197"/>
    <mergeCell ref="E198:F198"/>
    <mergeCell ref="E199:F199"/>
    <mergeCell ref="E206:F206"/>
    <mergeCell ref="E207:F207"/>
    <mergeCell ref="A90:E90"/>
    <mergeCell ref="F90:I90"/>
    <mergeCell ref="A93:E93"/>
    <mergeCell ref="F93:I93"/>
    <mergeCell ref="A94:E94"/>
    <mergeCell ref="F94:I94"/>
    <mergeCell ref="F91:I91"/>
    <mergeCell ref="A97:E97"/>
    <mergeCell ref="F97:I97"/>
    <mergeCell ref="F98:I98"/>
    <mergeCell ref="F101:I101"/>
    <mergeCell ref="A101:E101"/>
    <mergeCell ref="E112:F112"/>
    <mergeCell ref="E116:F116"/>
    <mergeCell ref="E117:F117"/>
    <mergeCell ref="E118:F118"/>
    <mergeCell ref="E119:F119"/>
    <mergeCell ref="E120:F120"/>
    <mergeCell ref="E107:F107"/>
    <mergeCell ref="E108:F108"/>
    <mergeCell ref="H110:I110"/>
    <mergeCell ref="E113:F113"/>
    <mergeCell ref="E106:F106"/>
    <mergeCell ref="E114:F114"/>
    <mergeCell ref="E115:F115"/>
    <mergeCell ref="E24:F24"/>
    <mergeCell ref="E25:F25"/>
    <mergeCell ref="E26:F26"/>
    <mergeCell ref="E27:F27"/>
    <mergeCell ref="E28:F28"/>
    <mergeCell ref="H22:I22"/>
    <mergeCell ref="E41:F41"/>
    <mergeCell ref="E49:F49"/>
    <mergeCell ref="E54:F54"/>
    <mergeCell ref="E39:F39"/>
    <mergeCell ref="E40:F40"/>
    <mergeCell ref="E32:F32"/>
    <mergeCell ref="E33:F33"/>
    <mergeCell ref="E34:F34"/>
    <mergeCell ref="E45:F45"/>
    <mergeCell ref="E46:F46"/>
    <mergeCell ref="E47:F47"/>
    <mergeCell ref="E48:F48"/>
    <mergeCell ref="H30:I30"/>
    <mergeCell ref="E53:F53"/>
    <mergeCell ref="H51:I51"/>
    <mergeCell ref="A8:D8"/>
    <mergeCell ref="A10:J10"/>
    <mergeCell ref="E14:F14"/>
    <mergeCell ref="E15:F15"/>
    <mergeCell ref="E16:F16"/>
    <mergeCell ref="E17:F17"/>
    <mergeCell ref="E18:F18"/>
    <mergeCell ref="E19:F19"/>
    <mergeCell ref="E20:F20"/>
    <mergeCell ref="A55:A56"/>
    <mergeCell ref="B55:B56"/>
    <mergeCell ref="C55:C56"/>
    <mergeCell ref="D55:D56"/>
    <mergeCell ref="E55:E56"/>
    <mergeCell ref="F55:G55"/>
    <mergeCell ref="H55:I55"/>
    <mergeCell ref="J55:J56"/>
    <mergeCell ref="C31:D31"/>
    <mergeCell ref="E31:F31"/>
    <mergeCell ref="G31:H31"/>
    <mergeCell ref="I31:J31"/>
    <mergeCell ref="E35:F35"/>
    <mergeCell ref="H37:I37"/>
    <mergeCell ref="E42:F42"/>
    <mergeCell ref="E43:F43"/>
    <mergeCell ref="E44:F44"/>
    <mergeCell ref="A74:E74"/>
    <mergeCell ref="F74:I74"/>
    <mergeCell ref="A75:E75"/>
    <mergeCell ref="F75:I75"/>
    <mergeCell ref="H77:I77"/>
    <mergeCell ref="E79:F79"/>
    <mergeCell ref="E80:F80"/>
    <mergeCell ref="A81:A82"/>
    <mergeCell ref="B81:B82"/>
    <mergeCell ref="C81:C82"/>
    <mergeCell ref="D81:D82"/>
    <mergeCell ref="E81:E82"/>
    <mergeCell ref="F81:G81"/>
    <mergeCell ref="H81:I81"/>
    <mergeCell ref="E157:F157"/>
    <mergeCell ref="H169:I169"/>
    <mergeCell ref="E174:F174"/>
    <mergeCell ref="H176:I176"/>
    <mergeCell ref="H182:I182"/>
    <mergeCell ref="J81:J82"/>
    <mergeCell ref="A85:E85"/>
    <mergeCell ref="F85:I85"/>
    <mergeCell ref="F86:I86"/>
    <mergeCell ref="A88:E88"/>
    <mergeCell ref="F88:I88"/>
    <mergeCell ref="A89:E89"/>
    <mergeCell ref="F89:I89"/>
    <mergeCell ref="A91:E91"/>
    <mergeCell ref="A92:E92"/>
    <mergeCell ref="F92:I92"/>
    <mergeCell ref="G96:I96"/>
    <mergeCell ref="A100:E100"/>
    <mergeCell ref="F100:I100"/>
    <mergeCell ref="H103:I103"/>
    <mergeCell ref="E105:F105"/>
    <mergeCell ref="E132:F132"/>
    <mergeCell ref="E133:F133"/>
    <mergeCell ref="H137:I137"/>
    <mergeCell ref="E139:F139"/>
    <mergeCell ref="E140:F140"/>
    <mergeCell ref="E143:F143"/>
    <mergeCell ref="E144:F144"/>
    <mergeCell ref="E145:F145"/>
    <mergeCell ref="H148:I148"/>
    <mergeCell ref="E134:F134"/>
    <mergeCell ref="E135:F135"/>
    <mergeCell ref="E141:F141"/>
    <mergeCell ref="E142:F142"/>
    <mergeCell ref="H263:I263"/>
    <mergeCell ref="H216:I216"/>
    <mergeCell ref="E218:F218"/>
    <mergeCell ref="E219:F219"/>
    <mergeCell ref="H223:I223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H284:I284"/>
    <mergeCell ref="E287:F287"/>
    <mergeCell ref="E288:F288"/>
    <mergeCell ref="H290:I290"/>
    <mergeCell ref="E296:F296"/>
    <mergeCell ref="E297:F297"/>
    <mergeCell ref="H299:I299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6:F266"/>
    <mergeCell ref="E272:F272"/>
    <mergeCell ref="E273:F273"/>
    <mergeCell ref="E274:F274"/>
    <mergeCell ref="E275:F275"/>
    <mergeCell ref="H277:I277"/>
    <mergeCell ref="E279:F279"/>
    <mergeCell ref="E420:F420"/>
    <mergeCell ref="H310:I310"/>
    <mergeCell ref="E315:F315"/>
    <mergeCell ref="H317:I317"/>
    <mergeCell ref="H324:I324"/>
    <mergeCell ref="H331:I331"/>
    <mergeCell ref="H338:I338"/>
    <mergeCell ref="E340:F340"/>
    <mergeCell ref="E341:F341"/>
    <mergeCell ref="E342:F342"/>
    <mergeCell ref="H344:I344"/>
    <mergeCell ref="H350:I350"/>
    <mergeCell ref="E352:F352"/>
    <mergeCell ref="E353:F353"/>
    <mergeCell ref="H356:I356"/>
    <mergeCell ref="H362:I362"/>
    <mergeCell ref="E364:F364"/>
    <mergeCell ref="H368:I368"/>
    <mergeCell ref="E320:F320"/>
    <mergeCell ref="E326:F326"/>
    <mergeCell ref="E327:F327"/>
    <mergeCell ref="E510:F510"/>
    <mergeCell ref="H512:I512"/>
    <mergeCell ref="E514:F514"/>
    <mergeCell ref="E515:F515"/>
    <mergeCell ref="E516:F516"/>
    <mergeCell ref="E517:F517"/>
    <mergeCell ref="E376:F376"/>
    <mergeCell ref="E377:F377"/>
    <mergeCell ref="E378:F378"/>
    <mergeCell ref="H380:I380"/>
    <mergeCell ref="E382:F382"/>
    <mergeCell ref="E383:F383"/>
    <mergeCell ref="H386:I386"/>
    <mergeCell ref="H392:I392"/>
    <mergeCell ref="E394:F394"/>
    <mergeCell ref="E395:F395"/>
    <mergeCell ref="E396:F396"/>
    <mergeCell ref="H400:I400"/>
    <mergeCell ref="E407:F407"/>
    <mergeCell ref="E408:F408"/>
    <mergeCell ref="H410:I410"/>
    <mergeCell ref="H416:I416"/>
    <mergeCell ref="E489:F489"/>
    <mergeCell ref="H499:I499"/>
    <mergeCell ref="E501:F501"/>
    <mergeCell ref="E502:F502"/>
    <mergeCell ref="E505:F505"/>
    <mergeCell ref="E506:F506"/>
    <mergeCell ref="E507:F507"/>
    <mergeCell ref="E508:F508"/>
    <mergeCell ref="E494:F494"/>
    <mergeCell ref="E495:F495"/>
    <mergeCell ref="E496:F496"/>
    <mergeCell ref="E497:F497"/>
    <mergeCell ref="E503:F503"/>
    <mergeCell ref="E504:F504"/>
    <mergeCell ref="H422:I422"/>
    <mergeCell ref="H428:I428"/>
    <mergeCell ref="H434:I434"/>
    <mergeCell ref="E440:F440"/>
    <mergeCell ref="H447:I447"/>
    <mergeCell ref="E449:F449"/>
    <mergeCell ref="E453:F453"/>
    <mergeCell ref="E454:F454"/>
    <mergeCell ref="E455:F455"/>
    <mergeCell ref="H548:I548"/>
    <mergeCell ref="E550:F550"/>
    <mergeCell ref="E551:F551"/>
    <mergeCell ref="E552:F552"/>
    <mergeCell ref="H554:I554"/>
    <mergeCell ref="E556:F556"/>
    <mergeCell ref="E557:F557"/>
    <mergeCell ref="E558:F558"/>
    <mergeCell ref="H562:I562"/>
    <mergeCell ref="E564:F564"/>
    <mergeCell ref="E568:F568"/>
    <mergeCell ref="E569:F569"/>
    <mergeCell ref="E570:F570"/>
    <mergeCell ref="H572:I572"/>
    <mergeCell ref="E575:F575"/>
    <mergeCell ref="E601:F601"/>
    <mergeCell ref="E582:F582"/>
    <mergeCell ref="E599:F599"/>
    <mergeCell ref="E600:F600"/>
    <mergeCell ref="E574:F574"/>
    <mergeCell ref="E580:F580"/>
    <mergeCell ref="H596:I596"/>
    <mergeCell ref="E598:F598"/>
    <mergeCell ref="H604:I604"/>
    <mergeCell ref="E608:F608"/>
    <mergeCell ref="E609:F609"/>
    <mergeCell ref="E610:F610"/>
    <mergeCell ref="H614:I614"/>
    <mergeCell ref="E617:F617"/>
    <mergeCell ref="E618:F618"/>
    <mergeCell ref="H620:I620"/>
    <mergeCell ref="H626:I626"/>
    <mergeCell ref="E628:F628"/>
    <mergeCell ref="E629:F629"/>
    <mergeCell ref="E630:F630"/>
    <mergeCell ref="H632:I632"/>
    <mergeCell ref="E635:F635"/>
    <mergeCell ref="E636:F636"/>
    <mergeCell ref="H638:I638"/>
    <mergeCell ref="H659:I659"/>
    <mergeCell ref="E662:F662"/>
    <mergeCell ref="E661:F661"/>
    <mergeCell ref="E644:F644"/>
    <mergeCell ref="E649:F649"/>
    <mergeCell ref="E642:F642"/>
    <mergeCell ref="H651:I651"/>
    <mergeCell ref="E656:F656"/>
    <mergeCell ref="E657:F657"/>
  </mergeCells>
  <pageMargins left="0.38" right="0.32" top="0.43" bottom="0.45" header="0.31496062992125984" footer="0.31496062992125984"/>
  <pageSetup paperSize="9" scale="65" orientation="portrait" horizontalDpi="360" verticalDpi="360" r:id="rId1"/>
  <headerFooter>
    <oddHeader>&amp;R&amp;P/&amp;N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3"/>
  <sheetViews>
    <sheetView view="pageBreakPreview" zoomScaleNormal="100" zoomScaleSheetLayoutView="100" workbookViewId="0">
      <selection activeCell="I32" sqref="I32"/>
    </sheetView>
  </sheetViews>
  <sheetFormatPr defaultRowHeight="12.75"/>
  <cols>
    <col min="1" max="1" width="4.875" style="18" customWidth="1"/>
    <col min="2" max="2" width="4.25" style="18" customWidth="1"/>
    <col min="3" max="3" width="39.375" style="18" bestFit="1" customWidth="1"/>
    <col min="4" max="4" width="8.25" style="18" customWidth="1"/>
    <col min="5" max="5" width="7.5" style="18" bestFit="1" customWidth="1"/>
    <col min="6" max="6" width="8.625" style="18" customWidth="1"/>
    <col min="7" max="7" width="7.125" style="18" customWidth="1"/>
    <col min="8" max="258" width="9" style="18"/>
    <col min="259" max="259" width="47.75" style="18" customWidth="1"/>
    <col min="260" max="260" width="12.375" style="18" customWidth="1"/>
    <col min="261" max="261" width="11.75" style="18" customWidth="1"/>
    <col min="262" max="514" width="9" style="18"/>
    <col min="515" max="515" width="47.75" style="18" customWidth="1"/>
    <col min="516" max="516" width="12.375" style="18" customWidth="1"/>
    <col min="517" max="517" width="11.75" style="18" customWidth="1"/>
    <col min="518" max="770" width="9" style="18"/>
    <col min="771" max="771" width="47.75" style="18" customWidth="1"/>
    <col min="772" max="772" width="12.375" style="18" customWidth="1"/>
    <col min="773" max="773" width="11.75" style="18" customWidth="1"/>
    <col min="774" max="1026" width="9" style="18"/>
    <col min="1027" max="1027" width="47.75" style="18" customWidth="1"/>
    <col min="1028" max="1028" width="12.375" style="18" customWidth="1"/>
    <col min="1029" max="1029" width="11.75" style="18" customWidth="1"/>
    <col min="1030" max="1282" width="9" style="18"/>
    <col min="1283" max="1283" width="47.75" style="18" customWidth="1"/>
    <col min="1284" max="1284" width="12.375" style="18" customWidth="1"/>
    <col min="1285" max="1285" width="11.75" style="18" customWidth="1"/>
    <col min="1286" max="1538" width="9" style="18"/>
    <col min="1539" max="1539" width="47.75" style="18" customWidth="1"/>
    <col min="1540" max="1540" width="12.375" style="18" customWidth="1"/>
    <col min="1541" max="1541" width="11.75" style="18" customWidth="1"/>
    <col min="1542" max="1794" width="9" style="18"/>
    <col min="1795" max="1795" width="47.75" style="18" customWidth="1"/>
    <col min="1796" max="1796" width="12.375" style="18" customWidth="1"/>
    <col min="1797" max="1797" width="11.75" style="18" customWidth="1"/>
    <col min="1798" max="2050" width="9" style="18"/>
    <col min="2051" max="2051" width="47.75" style="18" customWidth="1"/>
    <col min="2052" max="2052" width="12.375" style="18" customWidth="1"/>
    <col min="2053" max="2053" width="11.75" style="18" customWidth="1"/>
    <col min="2054" max="2306" width="9" style="18"/>
    <col min="2307" max="2307" width="47.75" style="18" customWidth="1"/>
    <col min="2308" max="2308" width="12.375" style="18" customWidth="1"/>
    <col min="2309" max="2309" width="11.75" style="18" customWidth="1"/>
    <col min="2310" max="2562" width="9" style="18"/>
    <col min="2563" max="2563" width="47.75" style="18" customWidth="1"/>
    <col min="2564" max="2564" width="12.375" style="18" customWidth="1"/>
    <col min="2565" max="2565" width="11.75" style="18" customWidth="1"/>
    <col min="2566" max="2818" width="9" style="18"/>
    <col min="2819" max="2819" width="47.75" style="18" customWidth="1"/>
    <col min="2820" max="2820" width="12.375" style="18" customWidth="1"/>
    <col min="2821" max="2821" width="11.75" style="18" customWidth="1"/>
    <col min="2822" max="3074" width="9" style="18"/>
    <col min="3075" max="3075" width="47.75" style="18" customWidth="1"/>
    <col min="3076" max="3076" width="12.375" style="18" customWidth="1"/>
    <col min="3077" max="3077" width="11.75" style="18" customWidth="1"/>
    <col min="3078" max="3330" width="9" style="18"/>
    <col min="3331" max="3331" width="47.75" style="18" customWidth="1"/>
    <col min="3332" max="3332" width="12.375" style="18" customWidth="1"/>
    <col min="3333" max="3333" width="11.75" style="18" customWidth="1"/>
    <col min="3334" max="3586" width="9" style="18"/>
    <col min="3587" max="3587" width="47.75" style="18" customWidth="1"/>
    <col min="3588" max="3588" width="12.375" style="18" customWidth="1"/>
    <col min="3589" max="3589" width="11.75" style="18" customWidth="1"/>
    <col min="3590" max="3842" width="9" style="18"/>
    <col min="3843" max="3843" width="47.75" style="18" customWidth="1"/>
    <col min="3844" max="3844" width="12.375" style="18" customWidth="1"/>
    <col min="3845" max="3845" width="11.75" style="18" customWidth="1"/>
    <col min="3846" max="4098" width="9" style="18"/>
    <col min="4099" max="4099" width="47.75" style="18" customWidth="1"/>
    <col min="4100" max="4100" width="12.375" style="18" customWidth="1"/>
    <col min="4101" max="4101" width="11.75" style="18" customWidth="1"/>
    <col min="4102" max="4354" width="9" style="18"/>
    <col min="4355" max="4355" width="47.75" style="18" customWidth="1"/>
    <col min="4356" max="4356" width="12.375" style="18" customWidth="1"/>
    <col min="4357" max="4357" width="11.75" style="18" customWidth="1"/>
    <col min="4358" max="4610" width="9" style="18"/>
    <col min="4611" max="4611" width="47.75" style="18" customWidth="1"/>
    <col min="4612" max="4612" width="12.375" style="18" customWidth="1"/>
    <col min="4613" max="4613" width="11.75" style="18" customWidth="1"/>
    <col min="4614" max="4866" width="9" style="18"/>
    <col min="4867" max="4867" width="47.75" style="18" customWidth="1"/>
    <col min="4868" max="4868" width="12.375" style="18" customWidth="1"/>
    <col min="4869" max="4869" width="11.75" style="18" customWidth="1"/>
    <col min="4870" max="5122" width="9" style="18"/>
    <col min="5123" max="5123" width="47.75" style="18" customWidth="1"/>
    <col min="5124" max="5124" width="12.375" style="18" customWidth="1"/>
    <col min="5125" max="5125" width="11.75" style="18" customWidth="1"/>
    <col min="5126" max="5378" width="9" style="18"/>
    <col min="5379" max="5379" width="47.75" style="18" customWidth="1"/>
    <col min="5380" max="5380" width="12.375" style="18" customWidth="1"/>
    <col min="5381" max="5381" width="11.75" style="18" customWidth="1"/>
    <col min="5382" max="5634" width="9" style="18"/>
    <col min="5635" max="5635" width="47.75" style="18" customWidth="1"/>
    <col min="5636" max="5636" width="12.375" style="18" customWidth="1"/>
    <col min="5637" max="5637" width="11.75" style="18" customWidth="1"/>
    <col min="5638" max="5890" width="9" style="18"/>
    <col min="5891" max="5891" width="47.75" style="18" customWidth="1"/>
    <col min="5892" max="5892" width="12.375" style="18" customWidth="1"/>
    <col min="5893" max="5893" width="11.75" style="18" customWidth="1"/>
    <col min="5894" max="6146" width="9" style="18"/>
    <col min="6147" max="6147" width="47.75" style="18" customWidth="1"/>
    <col min="6148" max="6148" width="12.375" style="18" customWidth="1"/>
    <col min="6149" max="6149" width="11.75" style="18" customWidth="1"/>
    <col min="6150" max="6402" width="9" style="18"/>
    <col min="6403" max="6403" width="47.75" style="18" customWidth="1"/>
    <col min="6404" max="6404" width="12.375" style="18" customWidth="1"/>
    <col min="6405" max="6405" width="11.75" style="18" customWidth="1"/>
    <col min="6406" max="6658" width="9" style="18"/>
    <col min="6659" max="6659" width="47.75" style="18" customWidth="1"/>
    <col min="6660" max="6660" width="12.375" style="18" customWidth="1"/>
    <col min="6661" max="6661" width="11.75" style="18" customWidth="1"/>
    <col min="6662" max="6914" width="9" style="18"/>
    <col min="6915" max="6915" width="47.75" style="18" customWidth="1"/>
    <col min="6916" max="6916" width="12.375" style="18" customWidth="1"/>
    <col min="6917" max="6917" width="11.75" style="18" customWidth="1"/>
    <col min="6918" max="7170" width="9" style="18"/>
    <col min="7171" max="7171" width="47.75" style="18" customWidth="1"/>
    <col min="7172" max="7172" width="12.375" style="18" customWidth="1"/>
    <col min="7173" max="7173" width="11.75" style="18" customWidth="1"/>
    <col min="7174" max="7426" width="9" style="18"/>
    <col min="7427" max="7427" width="47.75" style="18" customWidth="1"/>
    <col min="7428" max="7428" width="12.375" style="18" customWidth="1"/>
    <col min="7429" max="7429" width="11.75" style="18" customWidth="1"/>
    <col min="7430" max="7682" width="9" style="18"/>
    <col min="7683" max="7683" width="47.75" style="18" customWidth="1"/>
    <col min="7684" max="7684" width="12.375" style="18" customWidth="1"/>
    <col min="7685" max="7685" width="11.75" style="18" customWidth="1"/>
    <col min="7686" max="7938" width="9" style="18"/>
    <col min="7939" max="7939" width="47.75" style="18" customWidth="1"/>
    <col min="7940" max="7940" width="12.375" style="18" customWidth="1"/>
    <col min="7941" max="7941" width="11.75" style="18" customWidth="1"/>
    <col min="7942" max="8194" width="9" style="18"/>
    <col min="8195" max="8195" width="47.75" style="18" customWidth="1"/>
    <col min="8196" max="8196" width="12.375" style="18" customWidth="1"/>
    <col min="8197" max="8197" width="11.75" style="18" customWidth="1"/>
    <col min="8198" max="8450" width="9" style="18"/>
    <col min="8451" max="8451" width="47.75" style="18" customWidth="1"/>
    <col min="8452" max="8452" width="12.375" style="18" customWidth="1"/>
    <col min="8453" max="8453" width="11.75" style="18" customWidth="1"/>
    <col min="8454" max="8706" width="9" style="18"/>
    <col min="8707" max="8707" width="47.75" style="18" customWidth="1"/>
    <col min="8708" max="8708" width="12.375" style="18" customWidth="1"/>
    <col min="8709" max="8709" width="11.75" style="18" customWidth="1"/>
    <col min="8710" max="8962" width="9" style="18"/>
    <col min="8963" max="8963" width="47.75" style="18" customWidth="1"/>
    <col min="8964" max="8964" width="12.375" style="18" customWidth="1"/>
    <col min="8965" max="8965" width="11.75" style="18" customWidth="1"/>
    <col min="8966" max="9218" width="9" style="18"/>
    <col min="9219" max="9219" width="47.75" style="18" customWidth="1"/>
    <col min="9220" max="9220" width="12.375" style="18" customWidth="1"/>
    <col min="9221" max="9221" width="11.75" style="18" customWidth="1"/>
    <col min="9222" max="9474" width="9" style="18"/>
    <col min="9475" max="9475" width="47.75" style="18" customWidth="1"/>
    <col min="9476" max="9476" width="12.375" style="18" customWidth="1"/>
    <col min="9477" max="9477" width="11.75" style="18" customWidth="1"/>
    <col min="9478" max="9730" width="9" style="18"/>
    <col min="9731" max="9731" width="47.75" style="18" customWidth="1"/>
    <col min="9732" max="9732" width="12.375" style="18" customWidth="1"/>
    <col min="9733" max="9733" width="11.75" style="18" customWidth="1"/>
    <col min="9734" max="9986" width="9" style="18"/>
    <col min="9987" max="9987" width="47.75" style="18" customWidth="1"/>
    <col min="9988" max="9988" width="12.375" style="18" customWidth="1"/>
    <col min="9989" max="9989" width="11.75" style="18" customWidth="1"/>
    <col min="9990" max="10242" width="9" style="18"/>
    <col min="10243" max="10243" width="47.75" style="18" customWidth="1"/>
    <col min="10244" max="10244" width="12.375" style="18" customWidth="1"/>
    <col min="10245" max="10245" width="11.75" style="18" customWidth="1"/>
    <col min="10246" max="10498" width="9" style="18"/>
    <col min="10499" max="10499" width="47.75" style="18" customWidth="1"/>
    <col min="10500" max="10500" width="12.375" style="18" customWidth="1"/>
    <col min="10501" max="10501" width="11.75" style="18" customWidth="1"/>
    <col min="10502" max="10754" width="9" style="18"/>
    <col min="10755" max="10755" width="47.75" style="18" customWidth="1"/>
    <col min="10756" max="10756" width="12.375" style="18" customWidth="1"/>
    <col min="10757" max="10757" width="11.75" style="18" customWidth="1"/>
    <col min="10758" max="11010" width="9" style="18"/>
    <col min="11011" max="11011" width="47.75" style="18" customWidth="1"/>
    <col min="11012" max="11012" width="12.375" style="18" customWidth="1"/>
    <col min="11013" max="11013" width="11.75" style="18" customWidth="1"/>
    <col min="11014" max="11266" width="9" style="18"/>
    <col min="11267" max="11267" width="47.75" style="18" customWidth="1"/>
    <col min="11268" max="11268" width="12.375" style="18" customWidth="1"/>
    <col min="11269" max="11269" width="11.75" style="18" customWidth="1"/>
    <col min="11270" max="11522" width="9" style="18"/>
    <col min="11523" max="11523" width="47.75" style="18" customWidth="1"/>
    <col min="11524" max="11524" width="12.375" style="18" customWidth="1"/>
    <col min="11525" max="11525" width="11.75" style="18" customWidth="1"/>
    <col min="11526" max="11778" width="9" style="18"/>
    <col min="11779" max="11779" width="47.75" style="18" customWidth="1"/>
    <col min="11780" max="11780" width="12.375" style="18" customWidth="1"/>
    <col min="11781" max="11781" width="11.75" style="18" customWidth="1"/>
    <col min="11782" max="12034" width="9" style="18"/>
    <col min="12035" max="12035" width="47.75" style="18" customWidth="1"/>
    <col min="12036" max="12036" width="12.375" style="18" customWidth="1"/>
    <col min="12037" max="12037" width="11.75" style="18" customWidth="1"/>
    <col min="12038" max="12290" width="9" style="18"/>
    <col min="12291" max="12291" width="47.75" style="18" customWidth="1"/>
    <col min="12292" max="12292" width="12.375" style="18" customWidth="1"/>
    <col min="12293" max="12293" width="11.75" style="18" customWidth="1"/>
    <col min="12294" max="12546" width="9" style="18"/>
    <col min="12547" max="12547" width="47.75" style="18" customWidth="1"/>
    <col min="12548" max="12548" width="12.375" style="18" customWidth="1"/>
    <col min="12549" max="12549" width="11.75" style="18" customWidth="1"/>
    <col min="12550" max="12802" width="9" style="18"/>
    <col min="12803" max="12803" width="47.75" style="18" customWidth="1"/>
    <col min="12804" max="12804" width="12.375" style="18" customWidth="1"/>
    <col min="12805" max="12805" width="11.75" style="18" customWidth="1"/>
    <col min="12806" max="13058" width="9" style="18"/>
    <col min="13059" max="13059" width="47.75" style="18" customWidth="1"/>
    <col min="13060" max="13060" width="12.375" style="18" customWidth="1"/>
    <col min="13061" max="13061" width="11.75" style="18" customWidth="1"/>
    <col min="13062" max="13314" width="9" style="18"/>
    <col min="13315" max="13315" width="47.75" style="18" customWidth="1"/>
    <col min="13316" max="13316" width="12.375" style="18" customWidth="1"/>
    <col min="13317" max="13317" width="11.75" style="18" customWidth="1"/>
    <col min="13318" max="13570" width="9" style="18"/>
    <col min="13571" max="13571" width="47.75" style="18" customWidth="1"/>
    <col min="13572" max="13572" width="12.375" style="18" customWidth="1"/>
    <col min="13573" max="13573" width="11.75" style="18" customWidth="1"/>
    <col min="13574" max="13826" width="9" style="18"/>
    <col min="13827" max="13827" width="47.75" style="18" customWidth="1"/>
    <col min="13828" max="13828" width="12.375" style="18" customWidth="1"/>
    <col min="13829" max="13829" width="11.75" style="18" customWidth="1"/>
    <col min="13830" max="14082" width="9" style="18"/>
    <col min="14083" max="14083" width="47.75" style="18" customWidth="1"/>
    <col min="14084" max="14084" width="12.375" style="18" customWidth="1"/>
    <col min="14085" max="14085" width="11.75" style="18" customWidth="1"/>
    <col min="14086" max="14338" width="9" style="18"/>
    <col min="14339" max="14339" width="47.75" style="18" customWidth="1"/>
    <col min="14340" max="14340" width="12.375" style="18" customWidth="1"/>
    <col min="14341" max="14341" width="11.75" style="18" customWidth="1"/>
    <col min="14342" max="14594" width="9" style="18"/>
    <col min="14595" max="14595" width="47.75" style="18" customWidth="1"/>
    <col min="14596" max="14596" width="12.375" style="18" customWidth="1"/>
    <col min="14597" max="14597" width="11.75" style="18" customWidth="1"/>
    <col min="14598" max="14850" width="9" style="18"/>
    <col min="14851" max="14851" width="47.75" style="18" customWidth="1"/>
    <col min="14852" max="14852" width="12.375" style="18" customWidth="1"/>
    <col min="14853" max="14853" width="11.75" style="18" customWidth="1"/>
    <col min="14854" max="15106" width="9" style="18"/>
    <col min="15107" max="15107" width="47.75" style="18" customWidth="1"/>
    <col min="15108" max="15108" width="12.375" style="18" customWidth="1"/>
    <col min="15109" max="15109" width="11.75" style="18" customWidth="1"/>
    <col min="15110" max="15362" width="9" style="18"/>
    <col min="15363" max="15363" width="47.75" style="18" customWidth="1"/>
    <col min="15364" max="15364" width="12.375" style="18" customWidth="1"/>
    <col min="15365" max="15365" width="11.75" style="18" customWidth="1"/>
    <col min="15366" max="15618" width="9" style="18"/>
    <col min="15619" max="15619" width="47.75" style="18" customWidth="1"/>
    <col min="15620" max="15620" width="12.375" style="18" customWidth="1"/>
    <col min="15621" max="15621" width="11.75" style="18" customWidth="1"/>
    <col min="15622" max="15874" width="9" style="18"/>
    <col min="15875" max="15875" width="47.75" style="18" customWidth="1"/>
    <col min="15876" max="15876" width="12.375" style="18" customWidth="1"/>
    <col min="15877" max="15877" width="11.75" style="18" customWidth="1"/>
    <col min="15878" max="16130" width="9" style="18"/>
    <col min="16131" max="16131" width="47.75" style="18" customWidth="1"/>
    <col min="16132" max="16132" width="12.375" style="18" customWidth="1"/>
    <col min="16133" max="16133" width="11.75" style="18" customWidth="1"/>
    <col min="16134" max="16384" width="9" style="18"/>
  </cols>
  <sheetData>
    <row r="1" spans="2:8" s="51" customFormat="1" ht="18" customHeight="1">
      <c r="B1" s="707"/>
      <c r="C1" s="707"/>
      <c r="D1" s="707"/>
      <c r="E1" s="707"/>
      <c r="F1" s="707"/>
      <c r="G1" s="707"/>
      <c r="H1" s="85"/>
    </row>
    <row r="2" spans="2:8" s="51" customFormat="1" ht="18" customHeight="1">
      <c r="B2" s="707"/>
      <c r="C2" s="707"/>
      <c r="D2" s="707"/>
      <c r="E2" s="707"/>
      <c r="F2" s="707"/>
      <c r="G2" s="707"/>
      <c r="H2" s="85"/>
    </row>
    <row r="3" spans="2:8" s="51" customFormat="1" ht="18.75" customHeight="1">
      <c r="B3" s="707"/>
      <c r="C3" s="707"/>
      <c r="D3" s="707"/>
      <c r="E3" s="707"/>
      <c r="F3" s="707"/>
      <c r="G3" s="707"/>
      <c r="H3" s="85"/>
    </row>
    <row r="4" spans="2:8" s="51" customFormat="1" ht="15">
      <c r="B4" s="127"/>
    </row>
    <row r="5" spans="2:8" ht="17.25" customHeight="1">
      <c r="B5" s="712" t="s">
        <v>115</v>
      </c>
      <c r="C5" s="712"/>
      <c r="D5" s="712"/>
      <c r="E5" s="712"/>
      <c r="F5" s="712"/>
      <c r="G5" s="712"/>
    </row>
    <row r="6" spans="2:8">
      <c r="B6" s="20"/>
      <c r="C6" s="20"/>
      <c r="D6" s="21"/>
      <c r="E6" s="22"/>
      <c r="F6" s="21"/>
      <c r="G6" s="22"/>
    </row>
    <row r="7" spans="2:8" ht="13.5" thickBot="1">
      <c r="B7" s="40"/>
      <c r="C7" s="23"/>
      <c r="D7" s="24"/>
      <c r="E7" s="41"/>
      <c r="F7" s="24"/>
      <c r="G7" s="41"/>
    </row>
    <row r="8" spans="2:8" ht="15" customHeight="1" thickBot="1">
      <c r="B8" s="25"/>
      <c r="C8" s="26" t="s">
        <v>18</v>
      </c>
      <c r="D8" s="710" t="s">
        <v>116</v>
      </c>
      <c r="E8" s="710"/>
      <c r="F8" s="710" t="s">
        <v>117</v>
      </c>
      <c r="G8" s="711"/>
    </row>
    <row r="9" spans="2:8">
      <c r="B9" s="25"/>
      <c r="C9" s="27"/>
      <c r="D9" s="28"/>
      <c r="E9" s="91"/>
      <c r="F9" s="28"/>
      <c r="G9" s="29"/>
    </row>
    <row r="10" spans="2:8">
      <c r="B10" s="30" t="s">
        <v>19</v>
      </c>
      <c r="C10" s="128" t="s">
        <v>20</v>
      </c>
      <c r="D10" s="129"/>
      <c r="E10" s="92">
        <f>SUM(D11:D19)</f>
        <v>0.26800000000000002</v>
      </c>
      <c r="F10" s="129"/>
      <c r="G10" s="31">
        <f>SUM(F11:F19)</f>
        <v>0.26800000000000002</v>
      </c>
    </row>
    <row r="11" spans="2:8">
      <c r="B11" s="32" t="s">
        <v>21</v>
      </c>
      <c r="C11" s="33" t="s">
        <v>22</v>
      </c>
      <c r="D11" s="34">
        <v>0.1</v>
      </c>
      <c r="E11" s="93"/>
      <c r="F11" s="34">
        <v>0.1</v>
      </c>
      <c r="G11" s="35"/>
    </row>
    <row r="12" spans="2:8">
      <c r="B12" s="32" t="s">
        <v>23</v>
      </c>
      <c r="C12" s="33" t="s">
        <v>28</v>
      </c>
      <c r="D12" s="34">
        <v>1.4999999999999999E-2</v>
      </c>
      <c r="E12" s="93"/>
      <c r="F12" s="34">
        <v>1.4999999999999999E-2</v>
      </c>
      <c r="G12" s="35"/>
    </row>
    <row r="13" spans="2:8">
      <c r="B13" s="32" t="s">
        <v>25</v>
      </c>
      <c r="C13" s="33" t="s">
        <v>30</v>
      </c>
      <c r="D13" s="34">
        <v>0.01</v>
      </c>
      <c r="E13" s="93"/>
      <c r="F13" s="34">
        <v>0.01</v>
      </c>
      <c r="G13" s="35"/>
    </row>
    <row r="14" spans="2:8">
      <c r="B14" s="32" t="s">
        <v>27</v>
      </c>
      <c r="C14" s="33" t="s">
        <v>34</v>
      </c>
      <c r="D14" s="34">
        <v>2E-3</v>
      </c>
      <c r="E14" s="93"/>
      <c r="F14" s="34">
        <v>2E-3</v>
      </c>
      <c r="G14" s="35"/>
    </row>
    <row r="15" spans="2:8">
      <c r="B15" s="32" t="s">
        <v>29</v>
      </c>
      <c r="C15" s="33" t="s">
        <v>32</v>
      </c>
      <c r="D15" s="34">
        <v>6.0000000000000001E-3</v>
      </c>
      <c r="E15" s="93"/>
      <c r="F15" s="34">
        <v>6.0000000000000001E-3</v>
      </c>
      <c r="G15" s="35"/>
    </row>
    <row r="16" spans="2:8">
      <c r="B16" s="32" t="s">
        <v>31</v>
      </c>
      <c r="C16" s="33" t="s">
        <v>26</v>
      </c>
      <c r="D16" s="34">
        <v>2.5000000000000001E-2</v>
      </c>
      <c r="E16" s="93"/>
      <c r="F16" s="34">
        <v>2.5000000000000001E-2</v>
      </c>
      <c r="G16" s="35"/>
    </row>
    <row r="17" spans="2:7">
      <c r="B17" s="32" t="s">
        <v>33</v>
      </c>
      <c r="C17" s="33" t="s">
        <v>114</v>
      </c>
      <c r="D17" s="34">
        <v>0.03</v>
      </c>
      <c r="E17" s="93"/>
      <c r="F17" s="34">
        <v>0.03</v>
      </c>
      <c r="G17" s="35"/>
    </row>
    <row r="18" spans="2:7">
      <c r="B18" s="32" t="s">
        <v>35</v>
      </c>
      <c r="C18" s="33" t="s">
        <v>24</v>
      </c>
      <c r="D18" s="34">
        <v>0.08</v>
      </c>
      <c r="E18" s="93"/>
      <c r="F18" s="34">
        <v>0.08</v>
      </c>
      <c r="G18" s="35"/>
    </row>
    <row r="19" spans="2:7">
      <c r="B19" s="32" t="s">
        <v>36</v>
      </c>
      <c r="C19" s="33" t="s">
        <v>37</v>
      </c>
      <c r="D19" s="34">
        <v>0</v>
      </c>
      <c r="E19" s="93"/>
      <c r="F19" s="34">
        <v>0</v>
      </c>
      <c r="G19" s="35"/>
    </row>
    <row r="20" spans="2:7">
      <c r="B20" s="32"/>
      <c r="C20" s="33"/>
      <c r="D20" s="34"/>
      <c r="E20" s="93"/>
      <c r="F20" s="34"/>
      <c r="G20" s="35"/>
    </row>
    <row r="21" spans="2:7">
      <c r="B21" s="30" t="s">
        <v>38</v>
      </c>
      <c r="C21" s="36" t="s">
        <v>39</v>
      </c>
      <c r="D21" s="34"/>
      <c r="E21" s="92">
        <f>SUM(D22:D32)</f>
        <v>0.50319999999999998</v>
      </c>
      <c r="F21" s="34"/>
      <c r="G21" s="31">
        <f>SUM(F22:F32)</f>
        <v>0.1875</v>
      </c>
    </row>
    <row r="22" spans="2:7">
      <c r="B22" s="32" t="s">
        <v>40</v>
      </c>
      <c r="C22" s="33" t="s">
        <v>41</v>
      </c>
      <c r="D22" s="34">
        <v>0.18010000000000001</v>
      </c>
      <c r="E22" s="93"/>
      <c r="F22" s="34">
        <v>0</v>
      </c>
      <c r="G22" s="35"/>
    </row>
    <row r="23" spans="2:7">
      <c r="B23" s="32" t="s">
        <v>43</v>
      </c>
      <c r="C23" s="33" t="s">
        <v>42</v>
      </c>
      <c r="D23" s="34">
        <v>4.1300000000000003E-2</v>
      </c>
      <c r="E23" s="93"/>
      <c r="F23" s="34">
        <v>0</v>
      </c>
      <c r="G23" s="35"/>
    </row>
    <row r="24" spans="2:7">
      <c r="B24" s="32" t="s">
        <v>47</v>
      </c>
      <c r="C24" s="33" t="s">
        <v>44</v>
      </c>
      <c r="D24" s="34">
        <v>8.9999999999999993E-3</v>
      </c>
      <c r="E24" s="93"/>
      <c r="F24" s="34">
        <v>6.7000000000000002E-3</v>
      </c>
      <c r="G24" s="35"/>
    </row>
    <row r="25" spans="2:7">
      <c r="B25" s="32" t="s">
        <v>45</v>
      </c>
      <c r="C25" s="33" t="s">
        <v>46</v>
      </c>
      <c r="D25" s="34">
        <v>0.1116</v>
      </c>
      <c r="E25" s="93"/>
      <c r="F25" s="34">
        <v>8.3099999999999993E-2</v>
      </c>
      <c r="G25" s="35"/>
    </row>
    <row r="26" spans="2:7">
      <c r="B26" s="32" t="s">
        <v>49</v>
      </c>
      <c r="C26" s="33" t="s">
        <v>48</v>
      </c>
      <c r="D26" s="34">
        <v>6.9999999999999999E-4</v>
      </c>
      <c r="E26" s="93"/>
      <c r="F26" s="34">
        <v>5.0000000000000001E-4</v>
      </c>
      <c r="G26" s="35"/>
    </row>
    <row r="27" spans="2:7">
      <c r="B27" s="32" t="s">
        <v>53</v>
      </c>
      <c r="C27" s="33" t="s">
        <v>50</v>
      </c>
      <c r="D27" s="34">
        <v>7.4999999999999997E-3</v>
      </c>
      <c r="E27" s="93"/>
      <c r="F27" s="34">
        <v>5.5999999999999999E-3</v>
      </c>
      <c r="G27" s="35"/>
    </row>
    <row r="28" spans="2:7">
      <c r="B28" s="32" t="s">
        <v>55</v>
      </c>
      <c r="C28" s="33" t="s">
        <v>51</v>
      </c>
      <c r="D28" s="34">
        <v>2.9899999999999999E-2</v>
      </c>
      <c r="E28" s="93"/>
      <c r="F28" s="34">
        <v>0</v>
      </c>
      <c r="G28" s="35"/>
    </row>
    <row r="29" spans="2:7">
      <c r="B29" s="32" t="s">
        <v>168</v>
      </c>
      <c r="C29" s="33" t="s">
        <v>52</v>
      </c>
      <c r="D29" s="34">
        <v>2.9999999999999997E-4</v>
      </c>
      <c r="E29" s="93"/>
      <c r="F29" s="34">
        <v>2.0000000000000001E-4</v>
      </c>
      <c r="G29" s="35"/>
    </row>
    <row r="30" spans="2:7">
      <c r="B30" s="32" t="s">
        <v>169</v>
      </c>
      <c r="C30" s="37" t="s">
        <v>54</v>
      </c>
      <c r="D30" s="34">
        <v>0.12239999999999999</v>
      </c>
      <c r="E30" s="93"/>
      <c r="F30" s="34">
        <v>9.11E-2</v>
      </c>
      <c r="G30" s="35"/>
    </row>
    <row r="31" spans="2:7">
      <c r="B31" s="32" t="s">
        <v>170</v>
      </c>
      <c r="C31" s="37" t="s">
        <v>56</v>
      </c>
      <c r="D31" s="34">
        <v>4.0000000000000002E-4</v>
      </c>
      <c r="E31" s="93"/>
      <c r="F31" s="34">
        <v>2.9999999999999997E-4</v>
      </c>
      <c r="G31" s="35"/>
    </row>
    <row r="32" spans="2:7">
      <c r="B32" s="32"/>
      <c r="C32" s="33"/>
      <c r="D32" s="34"/>
      <c r="E32" s="93"/>
      <c r="F32" s="34"/>
      <c r="G32" s="35"/>
    </row>
    <row r="33" spans="1:7">
      <c r="B33" s="30" t="s">
        <v>57</v>
      </c>
      <c r="C33" s="36" t="s">
        <v>58</v>
      </c>
      <c r="D33" s="34"/>
      <c r="E33" s="92">
        <f>SUM(D34:D38)</f>
        <v>0.13189999999999999</v>
      </c>
      <c r="F33" s="34"/>
      <c r="G33" s="31">
        <f>SUM(F34:F38)</f>
        <v>9.8100000000000007E-2</v>
      </c>
    </row>
    <row r="34" spans="1:7">
      <c r="B34" s="32" t="s">
        <v>64</v>
      </c>
      <c r="C34" s="33" t="s">
        <v>60</v>
      </c>
      <c r="D34" s="34">
        <v>6.6299999999999998E-2</v>
      </c>
      <c r="E34" s="93"/>
      <c r="F34" s="34">
        <v>4.9299999999999997E-2</v>
      </c>
      <c r="G34" s="35"/>
    </row>
    <row r="35" spans="1:7">
      <c r="B35" s="32" t="s">
        <v>62</v>
      </c>
      <c r="C35" s="33" t="s">
        <v>61</v>
      </c>
      <c r="D35" s="34">
        <v>1.6999999999999999E-3</v>
      </c>
      <c r="E35" s="93"/>
      <c r="F35" s="34">
        <v>1.2999999999999999E-3</v>
      </c>
      <c r="G35" s="35"/>
    </row>
    <row r="36" spans="1:7">
      <c r="B36" s="32" t="s">
        <v>59</v>
      </c>
      <c r="C36" s="33" t="s">
        <v>63</v>
      </c>
      <c r="D36" s="34">
        <v>3.0099999999999998E-2</v>
      </c>
      <c r="E36" s="93"/>
      <c r="F36" s="34">
        <v>2.24E-2</v>
      </c>
      <c r="G36" s="35"/>
    </row>
    <row r="37" spans="1:7">
      <c r="B37" s="32" t="s">
        <v>66</v>
      </c>
      <c r="C37" s="33" t="s">
        <v>65</v>
      </c>
      <c r="D37" s="34">
        <v>2.8199999999999999E-2</v>
      </c>
      <c r="E37" s="93"/>
      <c r="F37" s="34">
        <v>2.1000000000000001E-2</v>
      </c>
      <c r="G37" s="35"/>
    </row>
    <row r="38" spans="1:7">
      <c r="B38" s="32" t="s">
        <v>171</v>
      </c>
      <c r="C38" s="33" t="s">
        <v>67</v>
      </c>
      <c r="D38" s="34">
        <v>5.5999999999999999E-3</v>
      </c>
      <c r="E38" s="93"/>
      <c r="F38" s="34">
        <v>4.1000000000000003E-3</v>
      </c>
      <c r="G38" s="35"/>
    </row>
    <row r="39" spans="1:7">
      <c r="B39" s="32"/>
      <c r="C39" s="33"/>
      <c r="D39" s="34"/>
      <c r="E39" s="93"/>
      <c r="F39" s="34"/>
      <c r="G39" s="35"/>
    </row>
    <row r="40" spans="1:7">
      <c r="B40" s="30" t="s">
        <v>68</v>
      </c>
      <c r="C40" s="36" t="s">
        <v>69</v>
      </c>
      <c r="D40" s="34"/>
      <c r="E40" s="92">
        <f>SUM(D41:D42)</f>
        <v>0.1295</v>
      </c>
      <c r="F40" s="34"/>
      <c r="G40" s="31">
        <f>SUM(F41:F42)</f>
        <v>4.6199999999999998E-2</v>
      </c>
    </row>
    <row r="41" spans="1:7">
      <c r="B41" s="32" t="s">
        <v>70</v>
      </c>
      <c r="C41" s="33" t="s">
        <v>71</v>
      </c>
      <c r="D41" s="34">
        <v>0.1237</v>
      </c>
      <c r="E41" s="93"/>
      <c r="F41" s="34">
        <v>4.19E-2</v>
      </c>
      <c r="G41" s="35"/>
    </row>
    <row r="42" spans="1:7">
      <c r="B42" s="32" t="s">
        <v>72</v>
      </c>
      <c r="C42" s="33" t="s">
        <v>73</v>
      </c>
      <c r="D42" s="98">
        <v>5.7999999999999996E-3</v>
      </c>
      <c r="E42" s="99"/>
      <c r="F42" s="98">
        <v>4.3E-3</v>
      </c>
      <c r="G42" s="100"/>
    </row>
    <row r="43" spans="1:7">
      <c r="B43" s="32"/>
      <c r="C43" s="33"/>
      <c r="D43" s="94"/>
      <c r="E43" s="95"/>
      <c r="F43" s="94"/>
      <c r="G43" s="96"/>
    </row>
    <row r="44" spans="1:7" ht="15" customHeight="1" thickBot="1">
      <c r="B44" s="38"/>
      <c r="C44" s="39"/>
      <c r="D44" s="97"/>
      <c r="E44" s="101">
        <f>SUM(E10:E42)</f>
        <v>1.0326</v>
      </c>
      <c r="F44" s="102"/>
      <c r="G44" s="103">
        <f>SUM(G10:G42)</f>
        <v>0.5998</v>
      </c>
    </row>
    <row r="46" spans="1:7">
      <c r="B46" s="709" t="s">
        <v>136</v>
      </c>
      <c r="C46" s="709"/>
    </row>
    <row r="47" spans="1:7">
      <c r="A47" s="708"/>
      <c r="B47" s="708"/>
      <c r="C47" s="708"/>
      <c r="D47" s="708"/>
      <c r="E47" s="708"/>
      <c r="F47" s="708"/>
      <c r="G47" s="708"/>
    </row>
    <row r="50" spans="3:4">
      <c r="C50" s="296" t="s">
        <v>315</v>
      </c>
      <c r="D50" s="6"/>
    </row>
    <row r="51" spans="3:4">
      <c r="C51" s="296" t="s">
        <v>214</v>
      </c>
      <c r="D51" s="6"/>
    </row>
    <row r="52" spans="3:4">
      <c r="C52" s="296" t="s">
        <v>316</v>
      </c>
      <c r="D52" s="6"/>
    </row>
    <row r="53" spans="3:4">
      <c r="C53" s="296" t="s">
        <v>215</v>
      </c>
      <c r="D53" s="115"/>
    </row>
  </sheetData>
  <mergeCells count="8">
    <mergeCell ref="B1:G1"/>
    <mergeCell ref="B2:G2"/>
    <mergeCell ref="B3:G3"/>
    <mergeCell ref="A47:G47"/>
    <mergeCell ref="B46:C46"/>
    <mergeCell ref="D8:E8"/>
    <mergeCell ref="F8:G8"/>
    <mergeCell ref="B5:G5"/>
  </mergeCells>
  <pageMargins left="0.23622047244094491" right="0.23622047244094491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15</vt:i4>
      </vt:variant>
    </vt:vector>
  </HeadingPairs>
  <TitlesOfParts>
    <vt:vector size="27" baseType="lpstr">
      <vt:lpstr>RESUMO GERAL</vt:lpstr>
      <vt:lpstr>PO_GERAL</vt:lpstr>
      <vt:lpstr>MEMOCRIA DE CALCULO</vt:lpstr>
      <vt:lpstr>CRONOGRAMA (2)</vt:lpstr>
      <vt:lpstr>CRONOGRAMA</vt:lpstr>
      <vt:lpstr>RUAS</vt:lpstr>
      <vt:lpstr>BDI</vt:lpstr>
      <vt:lpstr>Mobilização</vt:lpstr>
      <vt:lpstr>COTACAO</vt:lpstr>
      <vt:lpstr>DesMobilização</vt:lpstr>
      <vt:lpstr>COMPOSIÇÃO</vt:lpstr>
      <vt:lpstr>LS DESONERADO</vt:lpstr>
      <vt:lpstr>BDI!Area_de_impressao</vt:lpstr>
      <vt:lpstr>COMPOSIÇÃO!Area_de_impressao</vt:lpstr>
      <vt:lpstr>COTACAO!Area_de_impressao</vt:lpstr>
      <vt:lpstr>CRONOGRAMA!Area_de_impressao</vt:lpstr>
      <vt:lpstr>'CRONOGRAMA (2)'!Area_de_impressao</vt:lpstr>
      <vt:lpstr>DesMobilização!Area_de_impressao</vt:lpstr>
      <vt:lpstr>'LS DESONERADO'!Area_de_impressao</vt:lpstr>
      <vt:lpstr>'MEMOCRIA DE CALCULO'!Area_de_impressao</vt:lpstr>
      <vt:lpstr>Mobilização!Area_de_impressao</vt:lpstr>
      <vt:lpstr>PO_GERAL!Area_de_impressao</vt:lpstr>
      <vt:lpstr>'RESUMO GERAL'!Area_de_impressao</vt:lpstr>
      <vt:lpstr>RUAS!Area_de_impressao</vt:lpstr>
      <vt:lpstr>'MEMOCRIA DE CALCULO'!Titulos_de_impressao</vt:lpstr>
      <vt:lpstr>PO_GERAL!Titulos_de_impressao</vt:lpstr>
      <vt:lpstr>RUAS!Titulos_de_impressao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CPL-3</cp:lastModifiedBy>
  <cp:lastPrinted>2026-06-17T18:43:45Z</cp:lastPrinted>
  <dcterms:created xsi:type="dcterms:W3CDTF">2012-10-15T18:57:41Z</dcterms:created>
  <dcterms:modified xsi:type="dcterms:W3CDTF">2026-06-17T18:44:59Z</dcterms:modified>
</cp:coreProperties>
</file>